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ter Management\02. Statement of Financial Position\"/>
    </mc:Choice>
  </mc:AlternateContent>
  <xr:revisionPtr revIDLastSave="0" documentId="8_{C1DE4D69-0B48-40ED-A07D-B69E926F937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AN" sheetId="1" r:id="rId1"/>
    <sheet name="FS161" sheetId="2" r:id="rId2"/>
    <sheet name="FS162" sheetId="3" r:id="rId3"/>
    <sheet name="FS163" sheetId="4" r:id="rId4"/>
    <sheet name="DC16" sheetId="5" r:id="rId5"/>
    <sheet name="FS181" sheetId="6" r:id="rId6"/>
    <sheet name="FS182" sheetId="7" r:id="rId7"/>
    <sheet name="FS183" sheetId="8" r:id="rId8"/>
    <sheet name="FS184" sheetId="9" r:id="rId9"/>
    <sheet name="FS185" sheetId="10" r:id="rId10"/>
    <sheet name="DC18" sheetId="11" r:id="rId11"/>
    <sheet name="FS191" sheetId="12" r:id="rId12"/>
    <sheet name="FS192" sheetId="13" r:id="rId13"/>
    <sheet name="FS193" sheetId="14" r:id="rId14"/>
    <sheet name="FS194" sheetId="15" r:id="rId15"/>
    <sheet name="FS195" sheetId="16" r:id="rId16"/>
    <sheet name="FS196" sheetId="17" r:id="rId17"/>
    <sheet name="DC19" sheetId="18" r:id="rId18"/>
    <sheet name="FS201" sheetId="19" r:id="rId19"/>
    <sheet name="FS203" sheetId="20" r:id="rId20"/>
    <sheet name="FS204" sheetId="21" r:id="rId21"/>
    <sheet name="FS205" sheetId="22" r:id="rId22"/>
    <sheet name="DC20" sheetId="23" r:id="rId23"/>
    <sheet name="Summary" sheetId="24" r:id="rId24"/>
  </sheets>
  <definedNames>
    <definedName name="_xlnm.Print_Area" localSheetId="4">'DC16'!$A$1:$AA$54</definedName>
    <definedName name="_xlnm.Print_Area" localSheetId="10">'DC18'!$A$1:$AA$54</definedName>
    <definedName name="_xlnm.Print_Area" localSheetId="17">'DC19'!$A$1:$AA$54</definedName>
    <definedName name="_xlnm.Print_Area" localSheetId="22">'DC20'!$A$1:$AA$54</definedName>
    <definedName name="_xlnm.Print_Area" localSheetId="1">'FS161'!$A$1:$AA$54</definedName>
    <definedName name="_xlnm.Print_Area" localSheetId="2">'FS162'!$A$1:$AA$54</definedName>
    <definedName name="_xlnm.Print_Area" localSheetId="3">'FS163'!$A$1:$AA$54</definedName>
    <definedName name="_xlnm.Print_Area" localSheetId="5">'FS181'!$A$1:$AA$54</definedName>
    <definedName name="_xlnm.Print_Area" localSheetId="6">'FS182'!$A$1:$AA$54</definedName>
    <definedName name="_xlnm.Print_Area" localSheetId="7">'FS183'!$A$1:$AA$54</definedName>
    <definedName name="_xlnm.Print_Area" localSheetId="8">'FS184'!$A$1:$AA$54</definedName>
    <definedName name="_xlnm.Print_Area" localSheetId="9">'FS185'!$A$1:$AA$54</definedName>
    <definedName name="_xlnm.Print_Area" localSheetId="11">'FS191'!$A$1:$AA$54</definedName>
    <definedName name="_xlnm.Print_Area" localSheetId="12">'FS192'!$A$1:$AA$54</definedName>
    <definedName name="_xlnm.Print_Area" localSheetId="13">'FS193'!$A$1:$AA$54</definedName>
    <definedName name="_xlnm.Print_Area" localSheetId="14">'FS194'!$A$1:$AA$54</definedName>
    <definedName name="_xlnm.Print_Area" localSheetId="15">'FS195'!$A$1:$AA$54</definedName>
    <definedName name="_xlnm.Print_Area" localSheetId="16">'FS196'!$A$1:$AA$54</definedName>
    <definedName name="_xlnm.Print_Area" localSheetId="18">'FS201'!$A$1:$AA$54</definedName>
    <definedName name="_xlnm.Print_Area" localSheetId="19">'FS203'!$A$1:$AA$54</definedName>
    <definedName name="_xlnm.Print_Area" localSheetId="20">'FS204'!$A$1:$AA$54</definedName>
    <definedName name="_xlnm.Print_Area" localSheetId="21">'FS205'!$A$1:$AA$54</definedName>
    <definedName name="_xlnm.Print_Area" localSheetId="0">MAN!$A$1:$AA$54</definedName>
    <definedName name="_xlnm.Print_Area" localSheetId="23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G44" i="2"/>
  <c r="F44" i="2"/>
  <c r="AA43" i="2"/>
  <c r="Y43" i="2"/>
  <c r="X43" i="2"/>
  <c r="Z43" i="2" s="1"/>
  <c r="W43" i="2"/>
  <c r="V43" i="2"/>
  <c r="U43" i="2"/>
  <c r="T43" i="2"/>
  <c r="S43" i="2"/>
  <c r="R43" i="2"/>
  <c r="Q43" i="2"/>
  <c r="P43" i="2"/>
  <c r="P44" i="2" s="1"/>
  <c r="O43" i="2"/>
  <c r="N43" i="2"/>
  <c r="M43" i="2"/>
  <c r="L43" i="2"/>
  <c r="K43" i="2"/>
  <c r="J43" i="2"/>
  <c r="I43" i="2"/>
  <c r="H43" i="2"/>
  <c r="H44" i="2" s="1"/>
  <c r="G43" i="2"/>
  <c r="F43" i="2"/>
  <c r="E43" i="2"/>
  <c r="D43" i="2"/>
  <c r="C43" i="2"/>
  <c r="AA37" i="2"/>
  <c r="AA44" i="2" s="1"/>
  <c r="Z37" i="2"/>
  <c r="Y37" i="2"/>
  <c r="X37" i="2"/>
  <c r="W37" i="2"/>
  <c r="W44" i="2" s="1"/>
  <c r="V37" i="2"/>
  <c r="V44" i="2" s="1"/>
  <c r="U37" i="2"/>
  <c r="U44" i="2" s="1"/>
  <c r="T37" i="2"/>
  <c r="T44" i="2" s="1"/>
  <c r="S37" i="2"/>
  <c r="R37" i="2"/>
  <c r="R44" i="2" s="1"/>
  <c r="Q37" i="2"/>
  <c r="P37" i="2"/>
  <c r="O37" i="2"/>
  <c r="O44" i="2" s="1"/>
  <c r="N37" i="2"/>
  <c r="N44" i="2" s="1"/>
  <c r="M37" i="2"/>
  <c r="M44" i="2" s="1"/>
  <c r="L37" i="2"/>
  <c r="L44" i="2" s="1"/>
  <c r="K37" i="2"/>
  <c r="J37" i="2"/>
  <c r="J44" i="2" s="1"/>
  <c r="I37" i="2"/>
  <c r="H37" i="2"/>
  <c r="G37" i="2"/>
  <c r="F37" i="2"/>
  <c r="E37" i="2"/>
  <c r="E44" i="2" s="1"/>
  <c r="D37" i="2"/>
  <c r="D44" i="2" s="1"/>
  <c r="C37" i="2"/>
  <c r="AA26" i="2"/>
  <c r="AA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X13" i="2"/>
  <c r="X26" i="2" s="1"/>
  <c r="W13" i="2"/>
  <c r="W26" i="2" s="1"/>
  <c r="V13" i="2"/>
  <c r="V26" i="2" s="1"/>
  <c r="U13" i="2"/>
  <c r="U26" i="2" s="1"/>
  <c r="T13" i="2"/>
  <c r="T26" i="2" s="1"/>
  <c r="S13" i="2"/>
  <c r="S26" i="2" s="1"/>
  <c r="R13" i="2"/>
  <c r="Q13" i="2"/>
  <c r="Q26" i="2" s="1"/>
  <c r="P13" i="2"/>
  <c r="P26" i="2" s="1"/>
  <c r="P45" i="2" s="1"/>
  <c r="O13" i="2"/>
  <c r="O26" i="2" s="1"/>
  <c r="N13" i="2"/>
  <c r="N26" i="2" s="1"/>
  <c r="M13" i="2"/>
  <c r="M26" i="2" s="1"/>
  <c r="L13" i="2"/>
  <c r="L26" i="2" s="1"/>
  <c r="K13" i="2"/>
  <c r="K26" i="2" s="1"/>
  <c r="J13" i="2"/>
  <c r="I13" i="2"/>
  <c r="I26" i="2" s="1"/>
  <c r="H13" i="2"/>
  <c r="H26" i="2" s="1"/>
  <c r="H45" i="2" s="1"/>
  <c r="G13" i="2"/>
  <c r="G26" i="2" s="1"/>
  <c r="F13" i="2"/>
  <c r="F26" i="2" s="1"/>
  <c r="E13" i="2"/>
  <c r="E26" i="2" s="1"/>
  <c r="D13" i="2"/>
  <c r="D26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W44" i="3"/>
  <c r="H44" i="3"/>
  <c r="G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O44" i="3" s="1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Z37" i="3" s="1"/>
  <c r="W37" i="3"/>
  <c r="V37" i="3"/>
  <c r="V44" i="3" s="1"/>
  <c r="U37" i="3"/>
  <c r="U44" i="3" s="1"/>
  <c r="T37" i="3"/>
  <c r="S37" i="3"/>
  <c r="S44" i="3" s="1"/>
  <c r="R37" i="3"/>
  <c r="Q37" i="3"/>
  <c r="Q44" i="3" s="1"/>
  <c r="P37" i="3"/>
  <c r="P44" i="3" s="1"/>
  <c r="O37" i="3"/>
  <c r="N37" i="3"/>
  <c r="N44" i="3" s="1"/>
  <c r="M37" i="3"/>
  <c r="M44" i="3" s="1"/>
  <c r="L37" i="3"/>
  <c r="K37" i="3"/>
  <c r="K44" i="3" s="1"/>
  <c r="J37" i="3"/>
  <c r="I37" i="3"/>
  <c r="I44" i="3" s="1"/>
  <c r="H37" i="3"/>
  <c r="G37" i="3"/>
  <c r="F37" i="3"/>
  <c r="F44" i="3" s="1"/>
  <c r="E37" i="3"/>
  <c r="E44" i="3" s="1"/>
  <c r="D37" i="3"/>
  <c r="C37" i="3"/>
  <c r="C44" i="3" s="1"/>
  <c r="S26" i="3"/>
  <c r="Q26" i="3"/>
  <c r="Q45" i="3" s="1"/>
  <c r="K26" i="3"/>
  <c r="I26" i="3"/>
  <c r="I45" i="3" s="1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Y26" i="3" s="1"/>
  <c r="Y45" i="3" s="1"/>
  <c r="X13" i="3"/>
  <c r="X26" i="3" s="1"/>
  <c r="W13" i="3"/>
  <c r="W26" i="3" s="1"/>
  <c r="W45" i="3" s="1"/>
  <c r="V13" i="3"/>
  <c r="V26" i="3" s="1"/>
  <c r="U13" i="3"/>
  <c r="U26" i="3" s="1"/>
  <c r="U45" i="3" s="1"/>
  <c r="T13" i="3"/>
  <c r="T26" i="3" s="1"/>
  <c r="S13" i="3"/>
  <c r="R13" i="3"/>
  <c r="R26" i="3" s="1"/>
  <c r="Q13" i="3"/>
  <c r="P13" i="3"/>
  <c r="P26" i="3" s="1"/>
  <c r="O13" i="3"/>
  <c r="O26" i="3" s="1"/>
  <c r="O45" i="3" s="1"/>
  <c r="N13" i="3"/>
  <c r="N26" i="3" s="1"/>
  <c r="M13" i="3"/>
  <c r="M26" i="3" s="1"/>
  <c r="M45" i="3" s="1"/>
  <c r="L13" i="3"/>
  <c r="L26" i="3" s="1"/>
  <c r="K13" i="3"/>
  <c r="J13" i="3"/>
  <c r="J26" i="3" s="1"/>
  <c r="I13" i="3"/>
  <c r="H13" i="3"/>
  <c r="H26" i="3" s="1"/>
  <c r="H45" i="3" s="1"/>
  <c r="G13" i="3"/>
  <c r="G26" i="3" s="1"/>
  <c r="G45" i="3" s="1"/>
  <c r="F13" i="3"/>
  <c r="F26" i="3" s="1"/>
  <c r="E13" i="3"/>
  <c r="E26" i="3" s="1"/>
  <c r="E45" i="3" s="1"/>
  <c r="D13" i="3"/>
  <c r="D26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P44" i="4"/>
  <c r="O44" i="4"/>
  <c r="G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Z37" i="4" s="1"/>
  <c r="W37" i="4"/>
  <c r="W44" i="4" s="1"/>
  <c r="V37" i="4"/>
  <c r="V44" i="4" s="1"/>
  <c r="U37" i="4"/>
  <c r="T37" i="4"/>
  <c r="T44" i="4" s="1"/>
  <c r="S37" i="4"/>
  <c r="R37" i="4"/>
  <c r="R44" i="4" s="1"/>
  <c r="Q37" i="4"/>
  <c r="Q44" i="4" s="1"/>
  <c r="P37" i="4"/>
  <c r="O37" i="4"/>
  <c r="N37" i="4"/>
  <c r="N44" i="4" s="1"/>
  <c r="M37" i="4"/>
  <c r="L37" i="4"/>
  <c r="L44" i="4" s="1"/>
  <c r="K37" i="4"/>
  <c r="J37" i="4"/>
  <c r="J44" i="4" s="1"/>
  <c r="I37" i="4"/>
  <c r="I44" i="4" s="1"/>
  <c r="H37" i="4"/>
  <c r="H44" i="4" s="1"/>
  <c r="G37" i="4"/>
  <c r="F37" i="4"/>
  <c r="F44" i="4" s="1"/>
  <c r="E37" i="4"/>
  <c r="D37" i="4"/>
  <c r="D44" i="4" s="1"/>
  <c r="C37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AA45" i="4" s="1"/>
  <c r="Y13" i="4"/>
  <c r="Y26" i="4" s="1"/>
  <c r="X13" i="4"/>
  <c r="X26" i="4" s="1"/>
  <c r="W13" i="4"/>
  <c r="W26" i="4" s="1"/>
  <c r="V13" i="4"/>
  <c r="V26" i="4" s="1"/>
  <c r="U13" i="4"/>
  <c r="U26" i="4" s="1"/>
  <c r="T13" i="4"/>
  <c r="T26" i="4" s="1"/>
  <c r="S13" i="4"/>
  <c r="S26" i="4" s="1"/>
  <c r="R13" i="4"/>
  <c r="Q13" i="4"/>
  <c r="Q26" i="4" s="1"/>
  <c r="P13" i="4"/>
  <c r="P26" i="4" s="1"/>
  <c r="P45" i="4" s="1"/>
  <c r="O13" i="4"/>
  <c r="O26" i="4" s="1"/>
  <c r="N13" i="4"/>
  <c r="N26" i="4" s="1"/>
  <c r="M13" i="4"/>
  <c r="M26" i="4" s="1"/>
  <c r="L13" i="4"/>
  <c r="L26" i="4" s="1"/>
  <c r="K13" i="4"/>
  <c r="K26" i="4" s="1"/>
  <c r="J13" i="4"/>
  <c r="I13" i="4"/>
  <c r="I26" i="4" s="1"/>
  <c r="H13" i="4"/>
  <c r="H26" i="4" s="1"/>
  <c r="H45" i="4" s="1"/>
  <c r="G13" i="4"/>
  <c r="G26" i="4" s="1"/>
  <c r="F13" i="4"/>
  <c r="F26" i="4" s="1"/>
  <c r="E13" i="4"/>
  <c r="E26" i="4" s="1"/>
  <c r="D13" i="4"/>
  <c r="D26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X44" i="5"/>
  <c r="Z44" i="5" s="1"/>
  <c r="H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Z37" i="5" s="1"/>
  <c r="W37" i="5"/>
  <c r="V37" i="5"/>
  <c r="V44" i="5" s="1"/>
  <c r="U37" i="5"/>
  <c r="T37" i="5"/>
  <c r="T44" i="5" s="1"/>
  <c r="S37" i="5"/>
  <c r="R37" i="5"/>
  <c r="R44" i="5" s="1"/>
  <c r="Q37" i="5"/>
  <c r="Q44" i="5" s="1"/>
  <c r="P37" i="5"/>
  <c r="P44" i="5" s="1"/>
  <c r="O37" i="5"/>
  <c r="N37" i="5"/>
  <c r="N44" i="5" s="1"/>
  <c r="M37" i="5"/>
  <c r="L37" i="5"/>
  <c r="L44" i="5" s="1"/>
  <c r="K37" i="5"/>
  <c r="J37" i="5"/>
  <c r="J44" i="5" s="1"/>
  <c r="I37" i="5"/>
  <c r="I44" i="5" s="1"/>
  <c r="H37" i="5"/>
  <c r="G37" i="5"/>
  <c r="F37" i="5"/>
  <c r="F44" i="5" s="1"/>
  <c r="E37" i="5"/>
  <c r="D37" i="5"/>
  <c r="D44" i="5" s="1"/>
  <c r="C37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AA45" i="5" s="1"/>
  <c r="Y13" i="5"/>
  <c r="Y26" i="5" s="1"/>
  <c r="X13" i="5"/>
  <c r="X26" i="5" s="1"/>
  <c r="W13" i="5"/>
  <c r="W26" i="5" s="1"/>
  <c r="V13" i="5"/>
  <c r="V26" i="5" s="1"/>
  <c r="U13" i="5"/>
  <c r="U26" i="5" s="1"/>
  <c r="T13" i="5"/>
  <c r="T26" i="5" s="1"/>
  <c r="S13" i="5"/>
  <c r="S26" i="5" s="1"/>
  <c r="R13" i="5"/>
  <c r="Q13" i="5"/>
  <c r="Q26" i="5" s="1"/>
  <c r="P13" i="5"/>
  <c r="P26" i="5" s="1"/>
  <c r="P45" i="5" s="1"/>
  <c r="O13" i="5"/>
  <c r="O26" i="5" s="1"/>
  <c r="N13" i="5"/>
  <c r="N26" i="5" s="1"/>
  <c r="M13" i="5"/>
  <c r="M26" i="5" s="1"/>
  <c r="L13" i="5"/>
  <c r="L26" i="5" s="1"/>
  <c r="K13" i="5"/>
  <c r="K26" i="5" s="1"/>
  <c r="J13" i="5"/>
  <c r="I13" i="5"/>
  <c r="I26" i="5" s="1"/>
  <c r="H13" i="5"/>
  <c r="H26" i="5" s="1"/>
  <c r="G13" i="5"/>
  <c r="G26" i="5" s="1"/>
  <c r="F13" i="5"/>
  <c r="F26" i="5" s="1"/>
  <c r="E13" i="5"/>
  <c r="E26" i="5" s="1"/>
  <c r="D13" i="5"/>
  <c r="D26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AA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X37" i="6"/>
  <c r="Z37" i="6" s="1"/>
  <c r="W37" i="6"/>
  <c r="W44" i="6" s="1"/>
  <c r="V37" i="6"/>
  <c r="U37" i="6"/>
  <c r="U44" i="6" s="1"/>
  <c r="T37" i="6"/>
  <c r="S37" i="6"/>
  <c r="S44" i="6" s="1"/>
  <c r="R37" i="6"/>
  <c r="R44" i="6" s="1"/>
  <c r="Q37" i="6"/>
  <c r="P37" i="6"/>
  <c r="O37" i="6"/>
  <c r="O44" i="6" s="1"/>
  <c r="N37" i="6"/>
  <c r="M37" i="6"/>
  <c r="M44" i="6" s="1"/>
  <c r="L37" i="6"/>
  <c r="K37" i="6"/>
  <c r="K44" i="6" s="1"/>
  <c r="J37" i="6"/>
  <c r="J44" i="6" s="1"/>
  <c r="I37" i="6"/>
  <c r="H37" i="6"/>
  <c r="G37" i="6"/>
  <c r="G44" i="6" s="1"/>
  <c r="F37" i="6"/>
  <c r="E37" i="6"/>
  <c r="E44" i="6" s="1"/>
  <c r="D37" i="6"/>
  <c r="C37" i="6"/>
  <c r="C44" i="6" s="1"/>
  <c r="AA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X13" i="6"/>
  <c r="X26" i="6" s="1"/>
  <c r="W13" i="6"/>
  <c r="W26" i="6" s="1"/>
  <c r="V13" i="6"/>
  <c r="V26" i="6" s="1"/>
  <c r="U13" i="6"/>
  <c r="U26" i="6" s="1"/>
  <c r="T13" i="6"/>
  <c r="T26" i="6" s="1"/>
  <c r="S13" i="6"/>
  <c r="R13" i="6"/>
  <c r="R26" i="6" s="1"/>
  <c r="R45" i="6" s="1"/>
  <c r="Q13" i="6"/>
  <c r="Q26" i="6" s="1"/>
  <c r="P13" i="6"/>
  <c r="P26" i="6" s="1"/>
  <c r="O13" i="6"/>
  <c r="O26" i="6" s="1"/>
  <c r="O45" i="6" s="1"/>
  <c r="N13" i="6"/>
  <c r="N26" i="6" s="1"/>
  <c r="M13" i="6"/>
  <c r="M26" i="6" s="1"/>
  <c r="L13" i="6"/>
  <c r="L26" i="6" s="1"/>
  <c r="K13" i="6"/>
  <c r="J13" i="6"/>
  <c r="J26" i="6" s="1"/>
  <c r="J45" i="6" s="1"/>
  <c r="I13" i="6"/>
  <c r="I26" i="6" s="1"/>
  <c r="H13" i="6"/>
  <c r="H26" i="6" s="1"/>
  <c r="G13" i="6"/>
  <c r="G26" i="6" s="1"/>
  <c r="F13" i="6"/>
  <c r="F26" i="6" s="1"/>
  <c r="E13" i="6"/>
  <c r="E26" i="6" s="1"/>
  <c r="D13" i="6"/>
  <c r="D26" i="6" s="1"/>
  <c r="C13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W44" i="7"/>
  <c r="O44" i="7"/>
  <c r="G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W37" i="7"/>
  <c r="V37" i="7"/>
  <c r="V44" i="7" s="1"/>
  <c r="U37" i="7"/>
  <c r="U44" i="7" s="1"/>
  <c r="T37" i="7"/>
  <c r="T44" i="7" s="1"/>
  <c r="S37" i="7"/>
  <c r="S44" i="7" s="1"/>
  <c r="R37" i="7"/>
  <c r="R44" i="7" s="1"/>
  <c r="Q37" i="7"/>
  <c r="Q44" i="7" s="1"/>
  <c r="P37" i="7"/>
  <c r="O37" i="7"/>
  <c r="N37" i="7"/>
  <c r="N44" i="7" s="1"/>
  <c r="M37" i="7"/>
  <c r="M44" i="7" s="1"/>
  <c r="L37" i="7"/>
  <c r="L44" i="7" s="1"/>
  <c r="K37" i="7"/>
  <c r="K44" i="7" s="1"/>
  <c r="J37" i="7"/>
  <c r="J44" i="7" s="1"/>
  <c r="I37" i="7"/>
  <c r="I44" i="7" s="1"/>
  <c r="H37" i="7"/>
  <c r="G37" i="7"/>
  <c r="F37" i="7"/>
  <c r="F44" i="7" s="1"/>
  <c r="E37" i="7"/>
  <c r="E44" i="7" s="1"/>
  <c r="D37" i="7"/>
  <c r="D44" i="7" s="1"/>
  <c r="C37" i="7"/>
  <c r="C44" i="7" s="1"/>
  <c r="O26" i="7"/>
  <c r="O45" i="7" s="1"/>
  <c r="G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Y26" i="7" s="1"/>
  <c r="Y45" i="7" s="1"/>
  <c r="X13" i="7"/>
  <c r="X26" i="7" s="1"/>
  <c r="W13" i="7"/>
  <c r="W26" i="7" s="1"/>
  <c r="V13" i="7"/>
  <c r="V26" i="7" s="1"/>
  <c r="U13" i="7"/>
  <c r="U26" i="7" s="1"/>
  <c r="T13" i="7"/>
  <c r="T26" i="7" s="1"/>
  <c r="T45" i="7" s="1"/>
  <c r="S13" i="7"/>
  <c r="S26" i="7" s="1"/>
  <c r="S45" i="7" s="1"/>
  <c r="R13" i="7"/>
  <c r="R26" i="7" s="1"/>
  <c r="R45" i="7" s="1"/>
  <c r="Q13" i="7"/>
  <c r="Q26" i="7" s="1"/>
  <c r="Q45" i="7" s="1"/>
  <c r="P13" i="7"/>
  <c r="P26" i="7" s="1"/>
  <c r="O13" i="7"/>
  <c r="N13" i="7"/>
  <c r="N26" i="7" s="1"/>
  <c r="M13" i="7"/>
  <c r="M26" i="7" s="1"/>
  <c r="L13" i="7"/>
  <c r="L26" i="7" s="1"/>
  <c r="L45" i="7" s="1"/>
  <c r="K13" i="7"/>
  <c r="J13" i="7"/>
  <c r="J26" i="7" s="1"/>
  <c r="J45" i="7" s="1"/>
  <c r="I13" i="7"/>
  <c r="I26" i="7" s="1"/>
  <c r="I45" i="7" s="1"/>
  <c r="H13" i="7"/>
  <c r="H26" i="7" s="1"/>
  <c r="G13" i="7"/>
  <c r="F13" i="7"/>
  <c r="F26" i="7" s="1"/>
  <c r="E13" i="7"/>
  <c r="E26" i="7" s="1"/>
  <c r="D13" i="7"/>
  <c r="D26" i="7" s="1"/>
  <c r="D45" i="7" s="1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S45" i="8"/>
  <c r="J44" i="8"/>
  <c r="I44" i="8"/>
  <c r="G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W37" i="8"/>
  <c r="W44" i="8" s="1"/>
  <c r="V37" i="8"/>
  <c r="V44" i="8" s="1"/>
  <c r="V45" i="8" s="1"/>
  <c r="U37" i="8"/>
  <c r="T37" i="8"/>
  <c r="T44" i="8" s="1"/>
  <c r="S37" i="8"/>
  <c r="S44" i="8" s="1"/>
  <c r="R37" i="8"/>
  <c r="R44" i="8" s="1"/>
  <c r="Q37" i="8"/>
  <c r="Q44" i="8" s="1"/>
  <c r="P37" i="8"/>
  <c r="O37" i="8"/>
  <c r="O44" i="8" s="1"/>
  <c r="N37" i="8"/>
  <c r="N44" i="8" s="1"/>
  <c r="M37" i="8"/>
  <c r="L37" i="8"/>
  <c r="L44" i="8" s="1"/>
  <c r="K37" i="8"/>
  <c r="K44" i="8" s="1"/>
  <c r="J37" i="8"/>
  <c r="I37" i="8"/>
  <c r="H37" i="8"/>
  <c r="H44" i="8" s="1"/>
  <c r="G37" i="8"/>
  <c r="F37" i="8"/>
  <c r="F44" i="8" s="1"/>
  <c r="E37" i="8"/>
  <c r="D37" i="8"/>
  <c r="D44" i="8" s="1"/>
  <c r="C37" i="8"/>
  <c r="C44" i="8" s="1"/>
  <c r="S26" i="8"/>
  <c r="R26" i="8"/>
  <c r="L26" i="8"/>
  <c r="L45" i="8" s="1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AA45" i="8" s="1"/>
  <c r="Y13" i="8"/>
  <c r="Y26" i="8" s="1"/>
  <c r="Y45" i="8" s="1"/>
  <c r="X13" i="8"/>
  <c r="W13" i="8"/>
  <c r="W26" i="8" s="1"/>
  <c r="W45" i="8" s="1"/>
  <c r="V13" i="8"/>
  <c r="V26" i="8" s="1"/>
  <c r="U13" i="8"/>
  <c r="T13" i="8"/>
  <c r="T26" i="8" s="1"/>
  <c r="S13" i="8"/>
  <c r="R13" i="8"/>
  <c r="Q13" i="8"/>
  <c r="Q26" i="8" s="1"/>
  <c r="P13" i="8"/>
  <c r="P26" i="8" s="1"/>
  <c r="O13" i="8"/>
  <c r="O26" i="8" s="1"/>
  <c r="O45" i="8" s="1"/>
  <c r="N13" i="8"/>
  <c r="N26" i="8" s="1"/>
  <c r="M13" i="8"/>
  <c r="M26" i="8" s="1"/>
  <c r="L13" i="8"/>
  <c r="K13" i="8"/>
  <c r="K26" i="8" s="1"/>
  <c r="K45" i="8" s="1"/>
  <c r="J13" i="8"/>
  <c r="J26" i="8" s="1"/>
  <c r="J45" i="8" s="1"/>
  <c r="I13" i="8"/>
  <c r="I26" i="8" s="1"/>
  <c r="H13" i="8"/>
  <c r="H26" i="8" s="1"/>
  <c r="G13" i="8"/>
  <c r="G26" i="8" s="1"/>
  <c r="G45" i="8" s="1"/>
  <c r="F13" i="8"/>
  <c r="F26" i="8" s="1"/>
  <c r="E13" i="8"/>
  <c r="E26" i="8" s="1"/>
  <c r="D13" i="8"/>
  <c r="D26" i="8" s="1"/>
  <c r="C13" i="8"/>
  <c r="C26" i="8" s="1"/>
  <c r="C45" i="8" s="1"/>
  <c r="AA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X44" i="9"/>
  <c r="Z44" i="9" s="1"/>
  <c r="O44" i="9"/>
  <c r="F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Z37" i="9" s="1"/>
  <c r="W37" i="9"/>
  <c r="V37" i="9"/>
  <c r="V44" i="9" s="1"/>
  <c r="U37" i="9"/>
  <c r="T37" i="9"/>
  <c r="T44" i="9" s="1"/>
  <c r="S37" i="9"/>
  <c r="S44" i="9" s="1"/>
  <c r="R37" i="9"/>
  <c r="R44" i="9" s="1"/>
  <c r="Q37" i="9"/>
  <c r="Q44" i="9" s="1"/>
  <c r="P37" i="9"/>
  <c r="P44" i="9" s="1"/>
  <c r="O37" i="9"/>
  <c r="N37" i="9"/>
  <c r="N44" i="9" s="1"/>
  <c r="M37" i="9"/>
  <c r="L37" i="9"/>
  <c r="L44" i="9" s="1"/>
  <c r="K37" i="9"/>
  <c r="K44" i="9" s="1"/>
  <c r="J37" i="9"/>
  <c r="J44" i="9" s="1"/>
  <c r="I37" i="9"/>
  <c r="I44" i="9" s="1"/>
  <c r="H37" i="9"/>
  <c r="H44" i="9" s="1"/>
  <c r="G37" i="9"/>
  <c r="F37" i="9"/>
  <c r="E37" i="9"/>
  <c r="D37" i="9"/>
  <c r="D44" i="9" s="1"/>
  <c r="C37" i="9"/>
  <c r="C44" i="9" s="1"/>
  <c r="AA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Y45" i="9" s="1"/>
  <c r="X13" i="9"/>
  <c r="W13" i="9"/>
  <c r="W26" i="9" s="1"/>
  <c r="V13" i="9"/>
  <c r="V26" i="9" s="1"/>
  <c r="U13" i="9"/>
  <c r="U26" i="9" s="1"/>
  <c r="T13" i="9"/>
  <c r="T26" i="9" s="1"/>
  <c r="S13" i="9"/>
  <c r="S26" i="9" s="1"/>
  <c r="R13" i="9"/>
  <c r="Q13" i="9"/>
  <c r="Q26" i="9" s="1"/>
  <c r="P13" i="9"/>
  <c r="P26" i="9" s="1"/>
  <c r="P45" i="9" s="1"/>
  <c r="O13" i="9"/>
  <c r="O26" i="9" s="1"/>
  <c r="O45" i="9" s="1"/>
  <c r="N13" i="9"/>
  <c r="N26" i="9" s="1"/>
  <c r="M13" i="9"/>
  <c r="M26" i="9" s="1"/>
  <c r="L13" i="9"/>
  <c r="L26" i="9" s="1"/>
  <c r="K13" i="9"/>
  <c r="K26" i="9" s="1"/>
  <c r="J13" i="9"/>
  <c r="I13" i="9"/>
  <c r="I26" i="9" s="1"/>
  <c r="I45" i="9" s="1"/>
  <c r="H13" i="9"/>
  <c r="H26" i="9" s="1"/>
  <c r="G13" i="9"/>
  <c r="G26" i="9" s="1"/>
  <c r="F13" i="9"/>
  <c r="F26" i="9" s="1"/>
  <c r="E13" i="9"/>
  <c r="E26" i="9" s="1"/>
  <c r="D13" i="9"/>
  <c r="D26" i="9" s="1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D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W37" i="10"/>
  <c r="W44" i="10" s="1"/>
  <c r="V37" i="10"/>
  <c r="V44" i="10" s="1"/>
  <c r="U37" i="10"/>
  <c r="T37" i="10"/>
  <c r="S37" i="10"/>
  <c r="S44" i="10" s="1"/>
  <c r="R37" i="10"/>
  <c r="Q37" i="10"/>
  <c r="Q44" i="10" s="1"/>
  <c r="P37" i="10"/>
  <c r="P44" i="10" s="1"/>
  <c r="O37" i="10"/>
  <c r="O44" i="10" s="1"/>
  <c r="N37" i="10"/>
  <c r="N44" i="10" s="1"/>
  <c r="M37" i="10"/>
  <c r="L37" i="10"/>
  <c r="L44" i="10" s="1"/>
  <c r="K37" i="10"/>
  <c r="K44" i="10" s="1"/>
  <c r="J37" i="10"/>
  <c r="J44" i="10" s="1"/>
  <c r="I37" i="10"/>
  <c r="I44" i="10" s="1"/>
  <c r="H37" i="10"/>
  <c r="H44" i="10" s="1"/>
  <c r="G37" i="10"/>
  <c r="G44" i="10" s="1"/>
  <c r="F37" i="10"/>
  <c r="F44" i="10" s="1"/>
  <c r="E37" i="10"/>
  <c r="D37" i="10"/>
  <c r="C37" i="10"/>
  <c r="C44" i="10" s="1"/>
  <c r="O26" i="10"/>
  <c r="O45" i="10" s="1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Y26" i="10" s="1"/>
  <c r="X13" i="10"/>
  <c r="W13" i="10"/>
  <c r="W26" i="10" s="1"/>
  <c r="W45" i="10" s="1"/>
  <c r="V13" i="10"/>
  <c r="V26" i="10" s="1"/>
  <c r="V45" i="10" s="1"/>
  <c r="U13" i="10"/>
  <c r="U26" i="10" s="1"/>
  <c r="T13" i="10"/>
  <c r="T26" i="10" s="1"/>
  <c r="S13" i="10"/>
  <c r="S26" i="10" s="1"/>
  <c r="R13" i="10"/>
  <c r="R26" i="10" s="1"/>
  <c r="Q13" i="10"/>
  <c r="Q26" i="10" s="1"/>
  <c r="P13" i="10"/>
  <c r="O13" i="10"/>
  <c r="N13" i="10"/>
  <c r="N26" i="10" s="1"/>
  <c r="N45" i="10" s="1"/>
  <c r="M13" i="10"/>
  <c r="M26" i="10" s="1"/>
  <c r="L13" i="10"/>
  <c r="L26" i="10" s="1"/>
  <c r="L45" i="10" s="1"/>
  <c r="K13" i="10"/>
  <c r="K26" i="10" s="1"/>
  <c r="J13" i="10"/>
  <c r="J26" i="10" s="1"/>
  <c r="I13" i="10"/>
  <c r="I26" i="10" s="1"/>
  <c r="H13" i="10"/>
  <c r="G13" i="10"/>
  <c r="G26" i="10" s="1"/>
  <c r="F13" i="10"/>
  <c r="F26" i="10" s="1"/>
  <c r="F45" i="10" s="1"/>
  <c r="E13" i="10"/>
  <c r="E26" i="10" s="1"/>
  <c r="D13" i="10"/>
  <c r="D26" i="10" s="1"/>
  <c r="D45" i="10" s="1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Y44" i="11" s="1"/>
  <c r="X37" i="11"/>
  <c r="X44" i="11" s="1"/>
  <c r="Z44" i="11" s="1"/>
  <c r="W37" i="11"/>
  <c r="W44" i="11" s="1"/>
  <c r="V37" i="11"/>
  <c r="V44" i="11" s="1"/>
  <c r="U37" i="11"/>
  <c r="T37" i="11"/>
  <c r="T44" i="11" s="1"/>
  <c r="S37" i="11"/>
  <c r="S44" i="11" s="1"/>
  <c r="R37" i="11"/>
  <c r="R44" i="11" s="1"/>
  <c r="Q37" i="11"/>
  <c r="Q44" i="11" s="1"/>
  <c r="P37" i="11"/>
  <c r="P44" i="11" s="1"/>
  <c r="O37" i="11"/>
  <c r="O44" i="11" s="1"/>
  <c r="N37" i="11"/>
  <c r="N44" i="11" s="1"/>
  <c r="M37" i="11"/>
  <c r="L37" i="11"/>
  <c r="L44" i="11" s="1"/>
  <c r="K37" i="11"/>
  <c r="K44" i="11" s="1"/>
  <c r="J37" i="11"/>
  <c r="J44" i="11" s="1"/>
  <c r="I37" i="11"/>
  <c r="I44" i="11" s="1"/>
  <c r="H37" i="11"/>
  <c r="H44" i="11" s="1"/>
  <c r="G37" i="11"/>
  <c r="G44" i="11" s="1"/>
  <c r="F37" i="11"/>
  <c r="F44" i="11" s="1"/>
  <c r="E37" i="11"/>
  <c r="D37" i="11"/>
  <c r="D44" i="11" s="1"/>
  <c r="C37" i="11"/>
  <c r="C44" i="11" s="1"/>
  <c r="O26" i="11"/>
  <c r="O45" i="11" s="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X13" i="11"/>
  <c r="Z13" i="11" s="1"/>
  <c r="W13" i="11"/>
  <c r="W26" i="11" s="1"/>
  <c r="W45" i="11" s="1"/>
  <c r="V13" i="11"/>
  <c r="U13" i="11"/>
  <c r="U26" i="11" s="1"/>
  <c r="T13" i="11"/>
  <c r="S13" i="11"/>
  <c r="S26" i="11" s="1"/>
  <c r="R13" i="11"/>
  <c r="R26" i="11" s="1"/>
  <c r="Q13" i="11"/>
  <c r="Q26" i="11" s="1"/>
  <c r="P13" i="11"/>
  <c r="O13" i="11"/>
  <c r="N13" i="11"/>
  <c r="M13" i="11"/>
  <c r="M26" i="11" s="1"/>
  <c r="L13" i="11"/>
  <c r="K13" i="11"/>
  <c r="K26" i="11" s="1"/>
  <c r="J13" i="11"/>
  <c r="J26" i="11" s="1"/>
  <c r="I13" i="11"/>
  <c r="I26" i="11" s="1"/>
  <c r="H13" i="11"/>
  <c r="G13" i="11"/>
  <c r="G26" i="11" s="1"/>
  <c r="F13" i="11"/>
  <c r="E13" i="11"/>
  <c r="E26" i="11" s="1"/>
  <c r="D13" i="1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T44" i="12"/>
  <c r="Q44" i="12"/>
  <c r="I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Y44" i="12" s="1"/>
  <c r="X37" i="12"/>
  <c r="X44" i="12" s="1"/>
  <c r="W37" i="12"/>
  <c r="V37" i="12"/>
  <c r="V44" i="12" s="1"/>
  <c r="U37" i="12"/>
  <c r="T37" i="12"/>
  <c r="S37" i="12"/>
  <c r="S44" i="12" s="1"/>
  <c r="R37" i="12"/>
  <c r="R44" i="12" s="1"/>
  <c r="Q37" i="12"/>
  <c r="P37" i="12"/>
  <c r="P44" i="12" s="1"/>
  <c r="O37" i="12"/>
  <c r="O44" i="12" s="1"/>
  <c r="N37" i="12"/>
  <c r="N44" i="12" s="1"/>
  <c r="M37" i="12"/>
  <c r="L37" i="12"/>
  <c r="L44" i="12" s="1"/>
  <c r="K37" i="12"/>
  <c r="K44" i="12" s="1"/>
  <c r="J37" i="12"/>
  <c r="J44" i="12" s="1"/>
  <c r="I37" i="12"/>
  <c r="H37" i="12"/>
  <c r="H44" i="12" s="1"/>
  <c r="G37" i="12"/>
  <c r="G44" i="12" s="1"/>
  <c r="F37" i="12"/>
  <c r="F44" i="12" s="1"/>
  <c r="E37" i="12"/>
  <c r="D37" i="12"/>
  <c r="D44" i="12" s="1"/>
  <c r="C37" i="12"/>
  <c r="C44" i="12" s="1"/>
  <c r="O26" i="12"/>
  <c r="L26" i="12"/>
  <c r="L45" i="12" s="1"/>
  <c r="D26" i="12"/>
  <c r="D45" i="12" s="1"/>
  <c r="AA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X13" i="12"/>
  <c r="W13" i="12"/>
  <c r="W26" i="12" s="1"/>
  <c r="V13" i="12"/>
  <c r="V26" i="12" s="1"/>
  <c r="U13" i="12"/>
  <c r="U26" i="12" s="1"/>
  <c r="T13" i="12"/>
  <c r="T26" i="12" s="1"/>
  <c r="T45" i="12" s="1"/>
  <c r="S13" i="12"/>
  <c r="S26" i="12" s="1"/>
  <c r="S45" i="12" s="1"/>
  <c r="R13" i="12"/>
  <c r="R26" i="12" s="1"/>
  <c r="Q13" i="12"/>
  <c r="Q26" i="12" s="1"/>
  <c r="P13" i="12"/>
  <c r="O13" i="12"/>
  <c r="N13" i="12"/>
  <c r="N26" i="12" s="1"/>
  <c r="M13" i="12"/>
  <c r="M26" i="12" s="1"/>
  <c r="L13" i="12"/>
  <c r="K13" i="12"/>
  <c r="K26" i="12" s="1"/>
  <c r="K45" i="12" s="1"/>
  <c r="J13" i="12"/>
  <c r="J26" i="12" s="1"/>
  <c r="I13" i="12"/>
  <c r="I26" i="12" s="1"/>
  <c r="H13" i="12"/>
  <c r="G13" i="12"/>
  <c r="G26" i="12" s="1"/>
  <c r="F13" i="12"/>
  <c r="F26" i="12" s="1"/>
  <c r="E13" i="12"/>
  <c r="E26" i="12" s="1"/>
  <c r="D13" i="12"/>
  <c r="C13" i="12"/>
  <c r="C26" i="12" s="1"/>
  <c r="C45" i="12" s="1"/>
  <c r="AA50" i="13"/>
  <c r="Z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L44" i="13"/>
  <c r="I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M44" i="13" s="1"/>
  <c r="L43" i="13"/>
  <c r="K43" i="13"/>
  <c r="J43" i="13"/>
  <c r="I43" i="13"/>
  <c r="H43" i="13"/>
  <c r="G43" i="13"/>
  <c r="F43" i="13"/>
  <c r="E43" i="13"/>
  <c r="D43" i="13"/>
  <c r="C43" i="13"/>
  <c r="AA37" i="13"/>
  <c r="Y37" i="13"/>
  <c r="Y44" i="13" s="1"/>
  <c r="X37" i="13"/>
  <c r="X44" i="13" s="1"/>
  <c r="W37" i="13"/>
  <c r="W44" i="13" s="1"/>
  <c r="V37" i="13"/>
  <c r="V44" i="13" s="1"/>
  <c r="U37" i="13"/>
  <c r="T37" i="13"/>
  <c r="T44" i="13" s="1"/>
  <c r="S37" i="13"/>
  <c r="S44" i="13" s="1"/>
  <c r="R37" i="13"/>
  <c r="R44" i="13" s="1"/>
  <c r="Q37" i="13"/>
  <c r="Q44" i="13" s="1"/>
  <c r="P37" i="13"/>
  <c r="P44" i="13" s="1"/>
  <c r="O37" i="13"/>
  <c r="O44" i="13" s="1"/>
  <c r="N37" i="13"/>
  <c r="N44" i="13" s="1"/>
  <c r="M37" i="13"/>
  <c r="L37" i="13"/>
  <c r="K37" i="13"/>
  <c r="K44" i="13" s="1"/>
  <c r="J37" i="13"/>
  <c r="J44" i="13" s="1"/>
  <c r="I37" i="13"/>
  <c r="H37" i="13"/>
  <c r="H44" i="13" s="1"/>
  <c r="G37" i="13"/>
  <c r="G44" i="13" s="1"/>
  <c r="F37" i="13"/>
  <c r="F44" i="13" s="1"/>
  <c r="E37" i="13"/>
  <c r="D37" i="13"/>
  <c r="D44" i="13" s="1"/>
  <c r="C37" i="13"/>
  <c r="C44" i="13" s="1"/>
  <c r="AA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G26" i="13" s="1"/>
  <c r="G45" i="13" s="1"/>
  <c r="F25" i="13"/>
  <c r="E25" i="13"/>
  <c r="D25" i="13"/>
  <c r="C25" i="13"/>
  <c r="AA13" i="13"/>
  <c r="AA26" i="13" s="1"/>
  <c r="Z13" i="13"/>
  <c r="Y13" i="13"/>
  <c r="X13" i="13"/>
  <c r="W13" i="13"/>
  <c r="W26" i="13" s="1"/>
  <c r="V13" i="13"/>
  <c r="V26" i="13" s="1"/>
  <c r="U13" i="13"/>
  <c r="U26" i="13" s="1"/>
  <c r="T13" i="13"/>
  <c r="T26" i="13" s="1"/>
  <c r="S13" i="13"/>
  <c r="R13" i="13"/>
  <c r="R26" i="13" s="1"/>
  <c r="R45" i="13" s="1"/>
  <c r="Q13" i="13"/>
  <c r="P13" i="13"/>
  <c r="O13" i="13"/>
  <c r="O26" i="13" s="1"/>
  <c r="N13" i="13"/>
  <c r="N26" i="13" s="1"/>
  <c r="M13" i="13"/>
  <c r="M26" i="13" s="1"/>
  <c r="L13" i="13"/>
  <c r="L26" i="13" s="1"/>
  <c r="L45" i="13" s="1"/>
  <c r="K13" i="13"/>
  <c r="J13" i="13"/>
  <c r="J26" i="13" s="1"/>
  <c r="J45" i="13" s="1"/>
  <c r="I13" i="13"/>
  <c r="H13" i="13"/>
  <c r="G13" i="13"/>
  <c r="F13" i="13"/>
  <c r="F26" i="13" s="1"/>
  <c r="E13" i="13"/>
  <c r="E26" i="13" s="1"/>
  <c r="D13" i="13"/>
  <c r="D26" i="13" s="1"/>
  <c r="D45" i="13" s="1"/>
  <c r="C13" i="13"/>
  <c r="AA50" i="14"/>
  <c r="Y50" i="14"/>
  <c r="Z50" i="14" s="1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K45" i="14"/>
  <c r="Q44" i="14"/>
  <c r="L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X44" i="14" s="1"/>
  <c r="Z44" i="14" s="1"/>
  <c r="W37" i="14"/>
  <c r="W44" i="14" s="1"/>
  <c r="V37" i="14"/>
  <c r="V44" i="14" s="1"/>
  <c r="U37" i="14"/>
  <c r="U44" i="14" s="1"/>
  <c r="T37" i="14"/>
  <c r="T44" i="14" s="1"/>
  <c r="S37" i="14"/>
  <c r="S44" i="14" s="1"/>
  <c r="R37" i="14"/>
  <c r="R44" i="14" s="1"/>
  <c r="Q37" i="14"/>
  <c r="P37" i="14"/>
  <c r="P44" i="14" s="1"/>
  <c r="O37" i="14"/>
  <c r="O44" i="14" s="1"/>
  <c r="N37" i="14"/>
  <c r="N44" i="14" s="1"/>
  <c r="M37" i="14"/>
  <c r="M44" i="14" s="1"/>
  <c r="L37" i="14"/>
  <c r="K37" i="14"/>
  <c r="K44" i="14" s="1"/>
  <c r="J37" i="14"/>
  <c r="J44" i="14" s="1"/>
  <c r="I37" i="14"/>
  <c r="I44" i="14" s="1"/>
  <c r="H37" i="14"/>
  <c r="H44" i="14" s="1"/>
  <c r="G37" i="14"/>
  <c r="G44" i="14" s="1"/>
  <c r="F37" i="14"/>
  <c r="F44" i="14" s="1"/>
  <c r="E37" i="14"/>
  <c r="D37" i="14"/>
  <c r="D44" i="14" s="1"/>
  <c r="C37" i="14"/>
  <c r="C44" i="14" s="1"/>
  <c r="W26" i="14"/>
  <c r="W45" i="14" s="1"/>
  <c r="T26" i="14"/>
  <c r="T45" i="14" s="1"/>
  <c r="O26" i="14"/>
  <c r="AA25" i="14"/>
  <c r="Z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AA45" i="14" s="1"/>
  <c r="Y13" i="14"/>
  <c r="Y26" i="14" s="1"/>
  <c r="X13" i="14"/>
  <c r="X26" i="14" s="1"/>
  <c r="Z26" i="14" s="1"/>
  <c r="W13" i="14"/>
  <c r="V13" i="14"/>
  <c r="V26" i="14" s="1"/>
  <c r="U13" i="14"/>
  <c r="T13" i="14"/>
  <c r="S13" i="14"/>
  <c r="S26" i="14" s="1"/>
  <c r="S45" i="14" s="1"/>
  <c r="R13" i="14"/>
  <c r="Q13" i="14"/>
  <c r="Q26" i="14" s="1"/>
  <c r="P13" i="14"/>
  <c r="P26" i="14" s="1"/>
  <c r="O13" i="14"/>
  <c r="N13" i="14"/>
  <c r="N26" i="14" s="1"/>
  <c r="M13" i="14"/>
  <c r="L13" i="14"/>
  <c r="L26" i="14" s="1"/>
  <c r="L45" i="14" s="1"/>
  <c r="K13" i="14"/>
  <c r="K26" i="14" s="1"/>
  <c r="J13" i="14"/>
  <c r="I13" i="14"/>
  <c r="I26" i="14" s="1"/>
  <c r="H13" i="14"/>
  <c r="H26" i="14" s="1"/>
  <c r="G13" i="14"/>
  <c r="G26" i="14" s="1"/>
  <c r="G45" i="14" s="1"/>
  <c r="F13" i="14"/>
  <c r="F26" i="14" s="1"/>
  <c r="E13" i="14"/>
  <c r="D13" i="14"/>
  <c r="D26" i="14" s="1"/>
  <c r="D45" i="14" s="1"/>
  <c r="C13" i="14"/>
  <c r="C26" i="14" s="1"/>
  <c r="C45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T44" i="15"/>
  <c r="D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W37" i="15"/>
  <c r="W44" i="15" s="1"/>
  <c r="V37" i="15"/>
  <c r="V44" i="15" s="1"/>
  <c r="U37" i="15"/>
  <c r="U44" i="15" s="1"/>
  <c r="T37" i="15"/>
  <c r="S37" i="15"/>
  <c r="S44" i="15" s="1"/>
  <c r="R37" i="15"/>
  <c r="R44" i="15" s="1"/>
  <c r="Q37" i="15"/>
  <c r="Q44" i="15" s="1"/>
  <c r="P37" i="15"/>
  <c r="O37" i="15"/>
  <c r="O44" i="15" s="1"/>
  <c r="N37" i="15"/>
  <c r="N44" i="15" s="1"/>
  <c r="M37" i="15"/>
  <c r="L37" i="15"/>
  <c r="L44" i="15" s="1"/>
  <c r="K37" i="15"/>
  <c r="K44" i="15" s="1"/>
  <c r="J37" i="15"/>
  <c r="J44" i="15" s="1"/>
  <c r="I37" i="15"/>
  <c r="I44" i="15" s="1"/>
  <c r="H37" i="15"/>
  <c r="G37" i="15"/>
  <c r="G44" i="15" s="1"/>
  <c r="F37" i="15"/>
  <c r="E37" i="15"/>
  <c r="D37" i="15"/>
  <c r="C37" i="15"/>
  <c r="C44" i="15" s="1"/>
  <c r="W26" i="15"/>
  <c r="G26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AA45" i="15" s="1"/>
  <c r="Y13" i="15"/>
  <c r="Y26" i="15" s="1"/>
  <c r="X13" i="15"/>
  <c r="W13" i="15"/>
  <c r="V13" i="15"/>
  <c r="V26" i="15" s="1"/>
  <c r="U13" i="15"/>
  <c r="T13" i="15"/>
  <c r="T26" i="15" s="1"/>
  <c r="S13" i="15"/>
  <c r="S26" i="15" s="1"/>
  <c r="R13" i="15"/>
  <c r="R26" i="15" s="1"/>
  <c r="R45" i="15" s="1"/>
  <c r="Q13" i="15"/>
  <c r="Q26" i="15" s="1"/>
  <c r="P13" i="15"/>
  <c r="P26" i="15" s="1"/>
  <c r="O13" i="15"/>
  <c r="O26" i="15" s="1"/>
  <c r="N13" i="15"/>
  <c r="N26" i="15" s="1"/>
  <c r="M13" i="15"/>
  <c r="L13" i="15"/>
  <c r="L26" i="15" s="1"/>
  <c r="K13" i="15"/>
  <c r="K26" i="15" s="1"/>
  <c r="J13" i="15"/>
  <c r="J26" i="15" s="1"/>
  <c r="J45" i="15" s="1"/>
  <c r="I13" i="15"/>
  <c r="I26" i="15" s="1"/>
  <c r="I45" i="15" s="1"/>
  <c r="H13" i="15"/>
  <c r="H26" i="15" s="1"/>
  <c r="G13" i="15"/>
  <c r="F13" i="15"/>
  <c r="F26" i="15" s="1"/>
  <c r="E13" i="15"/>
  <c r="D13" i="15"/>
  <c r="D26" i="15" s="1"/>
  <c r="D45" i="15" s="1"/>
  <c r="C13" i="15"/>
  <c r="AA50" i="16"/>
  <c r="Y50" i="16"/>
  <c r="Z50" i="16" s="1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H44" i="16"/>
  <c r="AA43" i="16"/>
  <c r="Y43" i="16"/>
  <c r="X43" i="16"/>
  <c r="Z43" i="16" s="1"/>
  <c r="W43" i="16"/>
  <c r="V43" i="16"/>
  <c r="U43" i="16"/>
  <c r="T43" i="16"/>
  <c r="S43" i="16"/>
  <c r="R43" i="16"/>
  <c r="Q43" i="16"/>
  <c r="Q44" i="16" s="1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Z37" i="16"/>
  <c r="Y37" i="16"/>
  <c r="X37" i="16"/>
  <c r="X44" i="16" s="1"/>
  <c r="Z44" i="16" s="1"/>
  <c r="W37" i="16"/>
  <c r="W44" i="16" s="1"/>
  <c r="V37" i="16"/>
  <c r="V44" i="16" s="1"/>
  <c r="U37" i="16"/>
  <c r="T37" i="16"/>
  <c r="S37" i="16"/>
  <c r="R37" i="16"/>
  <c r="Q37" i="16"/>
  <c r="P37" i="16"/>
  <c r="P44" i="16" s="1"/>
  <c r="O37" i="16"/>
  <c r="N37" i="16"/>
  <c r="N44" i="16" s="1"/>
  <c r="M37" i="16"/>
  <c r="L37" i="16"/>
  <c r="K37" i="16"/>
  <c r="J37" i="16"/>
  <c r="I37" i="16"/>
  <c r="I44" i="16" s="1"/>
  <c r="H37" i="16"/>
  <c r="G37" i="16"/>
  <c r="G44" i="16" s="1"/>
  <c r="F37" i="16"/>
  <c r="F44" i="16" s="1"/>
  <c r="E37" i="16"/>
  <c r="D37" i="16"/>
  <c r="C37" i="16"/>
  <c r="C44" i="16" s="1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J26" i="16" s="1"/>
  <c r="I25" i="16"/>
  <c r="H25" i="16"/>
  <c r="G25" i="16"/>
  <c r="F25" i="16"/>
  <c r="E25" i="16"/>
  <c r="D25" i="16"/>
  <c r="C25" i="16"/>
  <c r="AA13" i="16"/>
  <c r="AA26" i="16" s="1"/>
  <c r="Y13" i="16"/>
  <c r="X13" i="16"/>
  <c r="Z13" i="16" s="1"/>
  <c r="W13" i="16"/>
  <c r="W26" i="16" s="1"/>
  <c r="V13" i="16"/>
  <c r="V26" i="16" s="1"/>
  <c r="U13" i="16"/>
  <c r="U26" i="16" s="1"/>
  <c r="T13" i="16"/>
  <c r="T26" i="16" s="1"/>
  <c r="S13" i="16"/>
  <c r="S26" i="16" s="1"/>
  <c r="R13" i="16"/>
  <c r="Q13" i="16"/>
  <c r="Q26" i="16" s="1"/>
  <c r="Q45" i="16" s="1"/>
  <c r="P13" i="16"/>
  <c r="O13" i="16"/>
  <c r="N13" i="16"/>
  <c r="M13" i="16"/>
  <c r="M26" i="16" s="1"/>
  <c r="L13" i="16"/>
  <c r="K13" i="16"/>
  <c r="K26" i="16" s="1"/>
  <c r="J13" i="16"/>
  <c r="I13" i="16"/>
  <c r="H13" i="16"/>
  <c r="G13" i="16"/>
  <c r="F13" i="16"/>
  <c r="E13" i="16"/>
  <c r="E26" i="16" s="1"/>
  <c r="D13" i="16"/>
  <c r="D26" i="16" s="1"/>
  <c r="C13" i="16"/>
  <c r="C26" i="16" s="1"/>
  <c r="AA50" i="17"/>
  <c r="Y50" i="17"/>
  <c r="Z50" i="17" s="1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T44" i="17"/>
  <c r="AA43" i="17"/>
  <c r="Y43" i="17"/>
  <c r="X43" i="17"/>
  <c r="Z43" i="17" s="1"/>
  <c r="W43" i="17"/>
  <c r="V43" i="17"/>
  <c r="U43" i="17"/>
  <c r="T43" i="17"/>
  <c r="S43" i="17"/>
  <c r="R43" i="17"/>
  <c r="Q43" i="17"/>
  <c r="Q44" i="17" s="1"/>
  <c r="P43" i="17"/>
  <c r="O43" i="17"/>
  <c r="N43" i="17"/>
  <c r="M43" i="17"/>
  <c r="L43" i="17"/>
  <c r="K43" i="17"/>
  <c r="J43" i="17"/>
  <c r="I43" i="17"/>
  <c r="I44" i="17" s="1"/>
  <c r="H43" i="17"/>
  <c r="G43" i="17"/>
  <c r="F43" i="17"/>
  <c r="E43" i="17"/>
  <c r="D43" i="17"/>
  <c r="C43" i="17"/>
  <c r="AA37" i="17"/>
  <c r="AA44" i="17" s="1"/>
  <c r="Y37" i="17"/>
  <c r="X37" i="17"/>
  <c r="X44" i="17" s="1"/>
  <c r="W37" i="17"/>
  <c r="V37" i="17"/>
  <c r="V44" i="17" s="1"/>
  <c r="U37" i="17"/>
  <c r="T37" i="17"/>
  <c r="S37" i="17"/>
  <c r="S44" i="17" s="1"/>
  <c r="R37" i="17"/>
  <c r="R44" i="17" s="1"/>
  <c r="Q37" i="17"/>
  <c r="P37" i="17"/>
  <c r="O37" i="17"/>
  <c r="N37" i="17"/>
  <c r="M37" i="17"/>
  <c r="L37" i="17"/>
  <c r="K37" i="17"/>
  <c r="K44" i="17" s="1"/>
  <c r="J37" i="17"/>
  <c r="J44" i="17" s="1"/>
  <c r="I37" i="17"/>
  <c r="H37" i="17"/>
  <c r="H44" i="17" s="1"/>
  <c r="G37" i="17"/>
  <c r="F37" i="17"/>
  <c r="F44" i="17" s="1"/>
  <c r="E37" i="17"/>
  <c r="D37" i="17"/>
  <c r="C37" i="17"/>
  <c r="C44" i="17" s="1"/>
  <c r="W26" i="17"/>
  <c r="AA25" i="17"/>
  <c r="Y25" i="17"/>
  <c r="Z25" i="17" s="1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X13" i="17"/>
  <c r="Z13" i="17" s="1"/>
  <c r="W13" i="17"/>
  <c r="V13" i="17"/>
  <c r="V26" i="17" s="1"/>
  <c r="U13" i="17"/>
  <c r="U26" i="17" s="1"/>
  <c r="T13" i="17"/>
  <c r="S13" i="17"/>
  <c r="S26" i="17" s="1"/>
  <c r="R13" i="17"/>
  <c r="Q13" i="17"/>
  <c r="Q26" i="17" s="1"/>
  <c r="P13" i="17"/>
  <c r="P26" i="17" s="1"/>
  <c r="O13" i="17"/>
  <c r="O26" i="17" s="1"/>
  <c r="N13" i="17"/>
  <c r="M13" i="17"/>
  <c r="M26" i="17" s="1"/>
  <c r="L13" i="17"/>
  <c r="K13" i="17"/>
  <c r="J13" i="17"/>
  <c r="I13" i="17"/>
  <c r="H13" i="17"/>
  <c r="G13" i="17"/>
  <c r="F13" i="17"/>
  <c r="F26" i="17" s="1"/>
  <c r="E13" i="17"/>
  <c r="E26" i="17" s="1"/>
  <c r="D13" i="17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F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P44" i="18" s="1"/>
  <c r="O43" i="18"/>
  <c r="N43" i="18"/>
  <c r="M43" i="18"/>
  <c r="L43" i="18"/>
  <c r="L44" i="18" s="1"/>
  <c r="K43" i="18"/>
  <c r="J43" i="18"/>
  <c r="I43" i="18"/>
  <c r="H43" i="18"/>
  <c r="H44" i="18" s="1"/>
  <c r="G43" i="18"/>
  <c r="F43" i="18"/>
  <c r="E43" i="18"/>
  <c r="D43" i="18"/>
  <c r="C43" i="18"/>
  <c r="AA37" i="18"/>
  <c r="AA44" i="18" s="1"/>
  <c r="Y37" i="18"/>
  <c r="Y44" i="18" s="1"/>
  <c r="X37" i="18"/>
  <c r="W37" i="18"/>
  <c r="W44" i="18" s="1"/>
  <c r="V37" i="18"/>
  <c r="V44" i="18" s="1"/>
  <c r="U37" i="18"/>
  <c r="U44" i="18" s="1"/>
  <c r="T37" i="18"/>
  <c r="T44" i="18" s="1"/>
  <c r="S37" i="18"/>
  <c r="S44" i="18" s="1"/>
  <c r="R37" i="18"/>
  <c r="Q37" i="18"/>
  <c r="Q44" i="18" s="1"/>
  <c r="P37" i="18"/>
  <c r="O37" i="18"/>
  <c r="N37" i="18"/>
  <c r="N44" i="18" s="1"/>
  <c r="M37" i="18"/>
  <c r="L37" i="18"/>
  <c r="K37" i="18"/>
  <c r="K44" i="18" s="1"/>
  <c r="J37" i="18"/>
  <c r="I37" i="18"/>
  <c r="I44" i="18" s="1"/>
  <c r="H37" i="18"/>
  <c r="G37" i="18"/>
  <c r="G44" i="18" s="1"/>
  <c r="F37" i="18"/>
  <c r="E37" i="18"/>
  <c r="E44" i="18" s="1"/>
  <c r="D37" i="18"/>
  <c r="D44" i="18" s="1"/>
  <c r="C37" i="18"/>
  <c r="C44" i="18" s="1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Z13" i="18"/>
  <c r="Y13" i="18"/>
  <c r="X13" i="18"/>
  <c r="X26" i="18" s="1"/>
  <c r="W13" i="18"/>
  <c r="V13" i="18"/>
  <c r="V26" i="18" s="1"/>
  <c r="V45" i="18" s="1"/>
  <c r="U13" i="18"/>
  <c r="T13" i="18"/>
  <c r="T26" i="18" s="1"/>
  <c r="T45" i="18" s="1"/>
  <c r="S13" i="18"/>
  <c r="R13" i="18"/>
  <c r="R26" i="18" s="1"/>
  <c r="Q13" i="18"/>
  <c r="P13" i="18"/>
  <c r="P26" i="18" s="1"/>
  <c r="O13" i="18"/>
  <c r="N13" i="18"/>
  <c r="N26" i="18" s="1"/>
  <c r="N45" i="18" s="1"/>
  <c r="M13" i="18"/>
  <c r="L13" i="18"/>
  <c r="L26" i="18" s="1"/>
  <c r="K13" i="18"/>
  <c r="J13" i="18"/>
  <c r="J26" i="18" s="1"/>
  <c r="I13" i="18"/>
  <c r="H13" i="18"/>
  <c r="G13" i="18"/>
  <c r="F13" i="18"/>
  <c r="F26" i="18" s="1"/>
  <c r="E13" i="18"/>
  <c r="D13" i="18"/>
  <c r="D26" i="18" s="1"/>
  <c r="D45" i="18" s="1"/>
  <c r="C13" i="18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Y44" i="19" s="1"/>
  <c r="X37" i="19"/>
  <c r="Z37" i="19" s="1"/>
  <c r="W37" i="19"/>
  <c r="W44" i="19" s="1"/>
  <c r="V37" i="19"/>
  <c r="V44" i="19" s="1"/>
  <c r="U37" i="19"/>
  <c r="U44" i="19" s="1"/>
  <c r="T37" i="19"/>
  <c r="S37" i="19"/>
  <c r="S44" i="19" s="1"/>
  <c r="R37" i="19"/>
  <c r="R44" i="19" s="1"/>
  <c r="Q37" i="19"/>
  <c r="P37" i="19"/>
  <c r="P44" i="19" s="1"/>
  <c r="O37" i="19"/>
  <c r="N37" i="19"/>
  <c r="M37" i="19"/>
  <c r="M44" i="19" s="1"/>
  <c r="L37" i="19"/>
  <c r="K37" i="19"/>
  <c r="K44" i="19" s="1"/>
  <c r="J37" i="19"/>
  <c r="I37" i="19"/>
  <c r="I44" i="19" s="1"/>
  <c r="H37" i="19"/>
  <c r="H44" i="19" s="1"/>
  <c r="G37" i="19"/>
  <c r="F37" i="19"/>
  <c r="F44" i="19" s="1"/>
  <c r="E37" i="19"/>
  <c r="E44" i="19" s="1"/>
  <c r="D37" i="19"/>
  <c r="D44" i="19" s="1"/>
  <c r="C37" i="19"/>
  <c r="C44" i="19" s="1"/>
  <c r="Y26" i="19"/>
  <c r="AA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X13" i="19"/>
  <c r="X26" i="19" s="1"/>
  <c r="W13" i="19"/>
  <c r="V13" i="19"/>
  <c r="V26" i="19" s="1"/>
  <c r="V45" i="19" s="1"/>
  <c r="U13" i="19"/>
  <c r="T13" i="19"/>
  <c r="T26" i="19" s="1"/>
  <c r="S13" i="19"/>
  <c r="S26" i="19" s="1"/>
  <c r="S45" i="19" s="1"/>
  <c r="R13" i="19"/>
  <c r="Q13" i="19"/>
  <c r="Q26" i="19" s="1"/>
  <c r="P13" i="19"/>
  <c r="P26" i="19" s="1"/>
  <c r="O13" i="19"/>
  <c r="N13" i="19"/>
  <c r="N26" i="19" s="1"/>
  <c r="M13" i="19"/>
  <c r="L13" i="19"/>
  <c r="L26" i="19" s="1"/>
  <c r="K13" i="19"/>
  <c r="K26" i="19" s="1"/>
  <c r="K45" i="19" s="1"/>
  <c r="J13" i="19"/>
  <c r="I13" i="19"/>
  <c r="I26" i="19" s="1"/>
  <c r="H13" i="19"/>
  <c r="H26" i="19" s="1"/>
  <c r="G13" i="19"/>
  <c r="F13" i="19"/>
  <c r="F26" i="19" s="1"/>
  <c r="F45" i="19" s="1"/>
  <c r="E13" i="19"/>
  <c r="D13" i="19"/>
  <c r="D26" i="19" s="1"/>
  <c r="D45" i="19" s="1"/>
  <c r="C13" i="19"/>
  <c r="C26" i="19" s="1"/>
  <c r="C45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V44" i="20"/>
  <c r="F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X44" i="20" s="1"/>
  <c r="W37" i="20"/>
  <c r="V37" i="20"/>
  <c r="U37" i="20"/>
  <c r="U44" i="20" s="1"/>
  <c r="T37" i="20"/>
  <c r="T44" i="20" s="1"/>
  <c r="S37" i="20"/>
  <c r="S44" i="20" s="1"/>
  <c r="R37" i="20"/>
  <c r="R44" i="20" s="1"/>
  <c r="Q37" i="20"/>
  <c r="Q44" i="20" s="1"/>
  <c r="P37" i="20"/>
  <c r="P44" i="20" s="1"/>
  <c r="O37" i="20"/>
  <c r="N37" i="20"/>
  <c r="N44" i="20" s="1"/>
  <c r="M37" i="20"/>
  <c r="M44" i="20" s="1"/>
  <c r="L37" i="20"/>
  <c r="L44" i="20" s="1"/>
  <c r="K37" i="20"/>
  <c r="K44" i="20" s="1"/>
  <c r="J37" i="20"/>
  <c r="J44" i="20" s="1"/>
  <c r="I37" i="20"/>
  <c r="I44" i="20" s="1"/>
  <c r="H37" i="20"/>
  <c r="H44" i="20" s="1"/>
  <c r="G37" i="20"/>
  <c r="F37" i="20"/>
  <c r="E37" i="20"/>
  <c r="E44" i="20" s="1"/>
  <c r="D37" i="20"/>
  <c r="D44" i="20" s="1"/>
  <c r="C37" i="20"/>
  <c r="C44" i="20" s="1"/>
  <c r="Q26" i="20"/>
  <c r="Q45" i="20" s="1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AA45" i="20" s="1"/>
  <c r="Y13" i="20"/>
  <c r="Y26" i="20" s="1"/>
  <c r="X13" i="20"/>
  <c r="X26" i="20" s="1"/>
  <c r="W13" i="20"/>
  <c r="W26" i="20" s="1"/>
  <c r="V13" i="20"/>
  <c r="V26" i="20" s="1"/>
  <c r="V45" i="20" s="1"/>
  <c r="U13" i="20"/>
  <c r="U26" i="20" s="1"/>
  <c r="T13" i="20"/>
  <c r="T26" i="20" s="1"/>
  <c r="S13" i="20"/>
  <c r="S26" i="20" s="1"/>
  <c r="R13" i="20"/>
  <c r="Q13" i="20"/>
  <c r="P13" i="20"/>
  <c r="P26" i="20" s="1"/>
  <c r="P45" i="20" s="1"/>
  <c r="O13" i="20"/>
  <c r="O26" i="20" s="1"/>
  <c r="N13" i="20"/>
  <c r="N26" i="20" s="1"/>
  <c r="M13" i="20"/>
  <c r="M26" i="20" s="1"/>
  <c r="L13" i="20"/>
  <c r="L26" i="20" s="1"/>
  <c r="K13" i="20"/>
  <c r="K26" i="20" s="1"/>
  <c r="J13" i="20"/>
  <c r="I13" i="20"/>
  <c r="I26" i="20" s="1"/>
  <c r="I45" i="20" s="1"/>
  <c r="H13" i="20"/>
  <c r="H26" i="20" s="1"/>
  <c r="H45" i="20" s="1"/>
  <c r="G13" i="20"/>
  <c r="G26" i="20" s="1"/>
  <c r="F13" i="20"/>
  <c r="F26" i="20" s="1"/>
  <c r="E13" i="20"/>
  <c r="D13" i="20"/>
  <c r="D26" i="20" s="1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F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X37" i="21"/>
  <c r="X44" i="21" s="1"/>
  <c r="W37" i="21"/>
  <c r="V37" i="21"/>
  <c r="V44" i="21" s="1"/>
  <c r="U37" i="21"/>
  <c r="U44" i="21" s="1"/>
  <c r="T37" i="21"/>
  <c r="T44" i="21" s="1"/>
  <c r="S37" i="21"/>
  <c r="S44" i="21" s="1"/>
  <c r="R37" i="21"/>
  <c r="R44" i="21" s="1"/>
  <c r="Q37" i="21"/>
  <c r="Q44" i="21" s="1"/>
  <c r="P37" i="21"/>
  <c r="P44" i="21" s="1"/>
  <c r="O37" i="21"/>
  <c r="N37" i="21"/>
  <c r="N44" i="21" s="1"/>
  <c r="M37" i="21"/>
  <c r="M44" i="21" s="1"/>
  <c r="L37" i="21"/>
  <c r="L44" i="21" s="1"/>
  <c r="K37" i="21"/>
  <c r="K44" i="21" s="1"/>
  <c r="J37" i="21"/>
  <c r="J44" i="21" s="1"/>
  <c r="I37" i="21"/>
  <c r="I44" i="21" s="1"/>
  <c r="H37" i="21"/>
  <c r="H44" i="21" s="1"/>
  <c r="G37" i="21"/>
  <c r="F37" i="21"/>
  <c r="E37" i="21"/>
  <c r="E44" i="21" s="1"/>
  <c r="D37" i="21"/>
  <c r="D44" i="21" s="1"/>
  <c r="C37" i="21"/>
  <c r="C44" i="21" s="1"/>
  <c r="S26" i="21"/>
  <c r="S45" i="21" s="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AA45" i="21" s="1"/>
  <c r="Y13" i="21"/>
  <c r="Y26" i="21" s="1"/>
  <c r="X13" i="21"/>
  <c r="X26" i="21" s="1"/>
  <c r="W13" i="21"/>
  <c r="W26" i="21" s="1"/>
  <c r="V13" i="21"/>
  <c r="V26" i="21" s="1"/>
  <c r="U13" i="21"/>
  <c r="U26" i="21" s="1"/>
  <c r="U45" i="21" s="1"/>
  <c r="T13" i="21"/>
  <c r="T26" i="21" s="1"/>
  <c r="T45" i="21" s="1"/>
  <c r="S13" i="21"/>
  <c r="R13" i="21"/>
  <c r="Q13" i="21"/>
  <c r="Q26" i="21" s="1"/>
  <c r="Q45" i="21" s="1"/>
  <c r="P13" i="21"/>
  <c r="P26" i="21" s="1"/>
  <c r="P45" i="21" s="1"/>
  <c r="O13" i="21"/>
  <c r="O26" i="21" s="1"/>
  <c r="N13" i="21"/>
  <c r="N26" i="21" s="1"/>
  <c r="M13" i="21"/>
  <c r="M26" i="21" s="1"/>
  <c r="M45" i="21" s="1"/>
  <c r="L13" i="21"/>
  <c r="L26" i="21" s="1"/>
  <c r="L45" i="21" s="1"/>
  <c r="K13" i="21"/>
  <c r="K26" i="21" s="1"/>
  <c r="K45" i="21" s="1"/>
  <c r="J13" i="21"/>
  <c r="I13" i="21"/>
  <c r="I26" i="21" s="1"/>
  <c r="I45" i="21" s="1"/>
  <c r="H13" i="21"/>
  <c r="H26" i="21" s="1"/>
  <c r="G13" i="21"/>
  <c r="G26" i="21" s="1"/>
  <c r="F13" i="21"/>
  <c r="F26" i="21" s="1"/>
  <c r="E13" i="21"/>
  <c r="E26" i="21" s="1"/>
  <c r="E45" i="21" s="1"/>
  <c r="D13" i="21"/>
  <c r="D26" i="21" s="1"/>
  <c r="D45" i="21" s="1"/>
  <c r="C13" i="21"/>
  <c r="C26" i="21" s="1"/>
  <c r="C45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43" i="22"/>
  <c r="Y43" i="22"/>
  <c r="X43" i="22"/>
  <c r="Z43" i="22" s="1"/>
  <c r="W43" i="22"/>
  <c r="W44" i="22" s="1"/>
  <c r="V43" i="22"/>
  <c r="U43" i="22"/>
  <c r="T43" i="22"/>
  <c r="S43" i="22"/>
  <c r="R43" i="22"/>
  <c r="Q43" i="22"/>
  <c r="P43" i="22"/>
  <c r="O43" i="22"/>
  <c r="O44" i="22" s="1"/>
  <c r="N43" i="22"/>
  <c r="M43" i="22"/>
  <c r="L43" i="22"/>
  <c r="K43" i="22"/>
  <c r="J43" i="22"/>
  <c r="I43" i="22"/>
  <c r="H43" i="22"/>
  <c r="G43" i="22"/>
  <c r="G44" i="22" s="1"/>
  <c r="F43" i="22"/>
  <c r="E43" i="22"/>
  <c r="D43" i="22"/>
  <c r="C43" i="22"/>
  <c r="AA37" i="22"/>
  <c r="AA44" i="22" s="1"/>
  <c r="Y37" i="22"/>
  <c r="X37" i="22"/>
  <c r="Z37" i="22" s="1"/>
  <c r="W37" i="22"/>
  <c r="V37" i="22"/>
  <c r="V44" i="22" s="1"/>
  <c r="U37" i="22"/>
  <c r="T37" i="22"/>
  <c r="T44" i="22" s="1"/>
  <c r="S37" i="22"/>
  <c r="S44" i="22" s="1"/>
  <c r="R37" i="22"/>
  <c r="R44" i="22" s="1"/>
  <c r="Q37" i="22"/>
  <c r="P37" i="22"/>
  <c r="O37" i="22"/>
  <c r="N37" i="22"/>
  <c r="N44" i="22" s="1"/>
  <c r="M37" i="22"/>
  <c r="L37" i="22"/>
  <c r="L44" i="22" s="1"/>
  <c r="K37" i="22"/>
  <c r="K44" i="22" s="1"/>
  <c r="J37" i="22"/>
  <c r="J44" i="22" s="1"/>
  <c r="I37" i="22"/>
  <c r="H37" i="22"/>
  <c r="H44" i="22" s="1"/>
  <c r="G37" i="22"/>
  <c r="F37" i="22"/>
  <c r="F44" i="22" s="1"/>
  <c r="E37" i="22"/>
  <c r="D37" i="22"/>
  <c r="D44" i="22" s="1"/>
  <c r="C37" i="22"/>
  <c r="C44" i="22" s="1"/>
  <c r="S26" i="22"/>
  <c r="K26" i="22"/>
  <c r="AA25" i="22"/>
  <c r="Y25" i="22"/>
  <c r="Z25" i="22" s="1"/>
  <c r="X25" i="22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AA45" i="22" s="1"/>
  <c r="Y13" i="22"/>
  <c r="Y26" i="22" s="1"/>
  <c r="X13" i="22"/>
  <c r="X26" i="22" s="1"/>
  <c r="W13" i="22"/>
  <c r="W26" i="22" s="1"/>
  <c r="W45" i="22" s="1"/>
  <c r="V13" i="22"/>
  <c r="V26" i="22" s="1"/>
  <c r="U13" i="22"/>
  <c r="U26" i="22" s="1"/>
  <c r="T13" i="22"/>
  <c r="T26" i="22" s="1"/>
  <c r="T45" i="22" s="1"/>
  <c r="S13" i="22"/>
  <c r="R13" i="22"/>
  <c r="Q13" i="22"/>
  <c r="Q26" i="22" s="1"/>
  <c r="P13" i="22"/>
  <c r="P26" i="22" s="1"/>
  <c r="O13" i="22"/>
  <c r="O26" i="22" s="1"/>
  <c r="O45" i="22" s="1"/>
  <c r="N13" i="22"/>
  <c r="N26" i="22" s="1"/>
  <c r="M13" i="22"/>
  <c r="M26" i="22" s="1"/>
  <c r="L13" i="22"/>
  <c r="L26" i="22" s="1"/>
  <c r="L45" i="22" s="1"/>
  <c r="K13" i="22"/>
  <c r="J13" i="22"/>
  <c r="J26" i="22" s="1"/>
  <c r="I13" i="22"/>
  <c r="I26" i="22" s="1"/>
  <c r="H13" i="22"/>
  <c r="H26" i="22" s="1"/>
  <c r="G13" i="22"/>
  <c r="G26" i="22" s="1"/>
  <c r="G45" i="22" s="1"/>
  <c r="F13" i="22"/>
  <c r="F26" i="22" s="1"/>
  <c r="E13" i="22"/>
  <c r="E26" i="22" s="1"/>
  <c r="D13" i="22"/>
  <c r="D26" i="22" s="1"/>
  <c r="D45" i="22" s="1"/>
  <c r="C13" i="22"/>
  <c r="C26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X44" i="23"/>
  <c r="Z44" i="23" s="1"/>
  <c r="N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Z37" i="23" s="1"/>
  <c r="W37" i="23"/>
  <c r="V37" i="23"/>
  <c r="V44" i="23" s="1"/>
  <c r="U37" i="23"/>
  <c r="T37" i="23"/>
  <c r="T44" i="23" s="1"/>
  <c r="S37" i="23"/>
  <c r="S44" i="23" s="1"/>
  <c r="R37" i="23"/>
  <c r="R44" i="23" s="1"/>
  <c r="Q37" i="23"/>
  <c r="Q44" i="23" s="1"/>
  <c r="P37" i="23"/>
  <c r="P44" i="23" s="1"/>
  <c r="O37" i="23"/>
  <c r="N37" i="23"/>
  <c r="M37" i="23"/>
  <c r="M44" i="23" s="1"/>
  <c r="L37" i="23"/>
  <c r="L44" i="23" s="1"/>
  <c r="K37" i="23"/>
  <c r="K44" i="23" s="1"/>
  <c r="J37" i="23"/>
  <c r="J44" i="23" s="1"/>
  <c r="I37" i="23"/>
  <c r="H37" i="23"/>
  <c r="H44" i="23" s="1"/>
  <c r="G37" i="23"/>
  <c r="F37" i="23"/>
  <c r="F44" i="23" s="1"/>
  <c r="E37" i="23"/>
  <c r="E44" i="23" s="1"/>
  <c r="D37" i="23"/>
  <c r="D44" i="23" s="1"/>
  <c r="C37" i="23"/>
  <c r="C44" i="23" s="1"/>
  <c r="S26" i="23"/>
  <c r="S45" i="23" s="1"/>
  <c r="K26" i="23"/>
  <c r="K45" i="23" s="1"/>
  <c r="AA25" i="23"/>
  <c r="Y25" i="23"/>
  <c r="X25" i="23"/>
  <c r="Z25" i="23" s="1"/>
  <c r="W25" i="23"/>
  <c r="V25" i="23"/>
  <c r="U25" i="23"/>
  <c r="T25" i="23"/>
  <c r="S25" i="23"/>
  <c r="R25" i="23"/>
  <c r="R26" i="23" s="1"/>
  <c r="R45" i="23" s="1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AA45" i="23" s="1"/>
  <c r="Y13" i="23"/>
  <c r="Y26" i="23" s="1"/>
  <c r="Y45" i="23" s="1"/>
  <c r="X13" i="23"/>
  <c r="X26" i="23" s="1"/>
  <c r="X45" i="23" s="1"/>
  <c r="Z45" i="23" s="1"/>
  <c r="W13" i="23"/>
  <c r="W26" i="23" s="1"/>
  <c r="V13" i="23"/>
  <c r="V26" i="23" s="1"/>
  <c r="U13" i="23"/>
  <c r="U26" i="23" s="1"/>
  <c r="T13" i="23"/>
  <c r="T26" i="23" s="1"/>
  <c r="T45" i="23" s="1"/>
  <c r="S13" i="23"/>
  <c r="R13" i="23"/>
  <c r="Q13" i="23"/>
  <c r="Q26" i="23" s="1"/>
  <c r="P13" i="23"/>
  <c r="P26" i="23" s="1"/>
  <c r="O13" i="23"/>
  <c r="O26" i="23" s="1"/>
  <c r="N13" i="23"/>
  <c r="N26" i="23" s="1"/>
  <c r="M13" i="23"/>
  <c r="M26" i="23" s="1"/>
  <c r="L13" i="23"/>
  <c r="L26" i="23" s="1"/>
  <c r="L45" i="23" s="1"/>
  <c r="K13" i="23"/>
  <c r="J13" i="23"/>
  <c r="J26" i="23" s="1"/>
  <c r="I13" i="23"/>
  <c r="I26" i="23" s="1"/>
  <c r="H13" i="23"/>
  <c r="H26" i="23" s="1"/>
  <c r="G13" i="23"/>
  <c r="G26" i="23" s="1"/>
  <c r="F13" i="23"/>
  <c r="F26" i="23" s="1"/>
  <c r="E13" i="23"/>
  <c r="E26" i="23" s="1"/>
  <c r="D13" i="23"/>
  <c r="D26" i="23" s="1"/>
  <c r="D45" i="23" s="1"/>
  <c r="C13" i="23"/>
  <c r="C26" i="23" s="1"/>
  <c r="C45" i="23" s="1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O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Y44" i="24" s="1"/>
  <c r="X37" i="24"/>
  <c r="W37" i="24"/>
  <c r="V37" i="24"/>
  <c r="V44" i="24" s="1"/>
  <c r="U37" i="24"/>
  <c r="U44" i="24" s="1"/>
  <c r="T37" i="24"/>
  <c r="T44" i="24" s="1"/>
  <c r="S37" i="24"/>
  <c r="S44" i="24" s="1"/>
  <c r="R37" i="24"/>
  <c r="R44" i="24" s="1"/>
  <c r="Q37" i="24"/>
  <c r="Q44" i="24" s="1"/>
  <c r="P37" i="24"/>
  <c r="P44" i="24" s="1"/>
  <c r="O37" i="24"/>
  <c r="N37" i="24"/>
  <c r="N44" i="24" s="1"/>
  <c r="M37" i="24"/>
  <c r="M44" i="24" s="1"/>
  <c r="L37" i="24"/>
  <c r="L44" i="24" s="1"/>
  <c r="K37" i="24"/>
  <c r="K44" i="24" s="1"/>
  <c r="J37" i="24"/>
  <c r="J44" i="24" s="1"/>
  <c r="I37" i="24"/>
  <c r="I44" i="24" s="1"/>
  <c r="H37" i="24"/>
  <c r="H44" i="24" s="1"/>
  <c r="G37" i="24"/>
  <c r="F37" i="24"/>
  <c r="F44" i="24" s="1"/>
  <c r="E37" i="24"/>
  <c r="E44" i="24" s="1"/>
  <c r="D37" i="24"/>
  <c r="D44" i="24" s="1"/>
  <c r="C37" i="24"/>
  <c r="C44" i="24" s="1"/>
  <c r="R26" i="24"/>
  <c r="P26" i="24"/>
  <c r="AA25" i="24"/>
  <c r="Y25" i="24"/>
  <c r="Z25" i="24" s="1"/>
  <c r="X25" i="24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AA45" i="24" s="1"/>
  <c r="Y13" i="24"/>
  <c r="Y26" i="24" s="1"/>
  <c r="X13" i="24"/>
  <c r="X26" i="24" s="1"/>
  <c r="Z26" i="24" s="1"/>
  <c r="W13" i="24"/>
  <c r="W26" i="24" s="1"/>
  <c r="V13" i="24"/>
  <c r="V26" i="24" s="1"/>
  <c r="U13" i="24"/>
  <c r="U26" i="24" s="1"/>
  <c r="U45" i="24" s="1"/>
  <c r="T13" i="24"/>
  <c r="T26" i="24" s="1"/>
  <c r="T45" i="24" s="1"/>
  <c r="S13" i="24"/>
  <c r="R13" i="24"/>
  <c r="Q13" i="24"/>
  <c r="Q26" i="24" s="1"/>
  <c r="P13" i="24"/>
  <c r="O13" i="24"/>
  <c r="O26" i="24" s="1"/>
  <c r="O45" i="24" s="1"/>
  <c r="N13" i="24"/>
  <c r="N26" i="24" s="1"/>
  <c r="M13" i="24"/>
  <c r="M26" i="24" s="1"/>
  <c r="M45" i="24" s="1"/>
  <c r="L13" i="24"/>
  <c r="L26" i="24" s="1"/>
  <c r="L45" i="24" s="1"/>
  <c r="K13" i="24"/>
  <c r="K26" i="24" s="1"/>
  <c r="K45" i="24" s="1"/>
  <c r="J13" i="24"/>
  <c r="J26" i="24" s="1"/>
  <c r="J45" i="24" s="1"/>
  <c r="I13" i="24"/>
  <c r="H13" i="24"/>
  <c r="H26" i="24" s="1"/>
  <c r="H45" i="24" s="1"/>
  <c r="G13" i="24"/>
  <c r="G26" i="24" s="1"/>
  <c r="F13" i="24"/>
  <c r="F26" i="24" s="1"/>
  <c r="E13" i="24"/>
  <c r="E26" i="24" s="1"/>
  <c r="E45" i="24" s="1"/>
  <c r="D13" i="24"/>
  <c r="C13" i="24"/>
  <c r="C26" i="24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I44" i="1" s="1"/>
  <c r="H43" i="1"/>
  <c r="G43" i="1"/>
  <c r="F43" i="1"/>
  <c r="E43" i="1"/>
  <c r="D43" i="1"/>
  <c r="C43" i="1"/>
  <c r="AA37" i="1"/>
  <c r="AA44" i="1" s="1"/>
  <c r="Z37" i="1"/>
  <c r="Y37" i="1"/>
  <c r="X37" i="1"/>
  <c r="W37" i="1"/>
  <c r="W44" i="1" s="1"/>
  <c r="V37" i="1"/>
  <c r="V44" i="1" s="1"/>
  <c r="U37" i="1"/>
  <c r="U44" i="1" s="1"/>
  <c r="T37" i="1"/>
  <c r="T44" i="1" s="1"/>
  <c r="S37" i="1"/>
  <c r="R37" i="1"/>
  <c r="R44" i="1" s="1"/>
  <c r="Q37" i="1"/>
  <c r="P37" i="1"/>
  <c r="P44" i="1" s="1"/>
  <c r="O37" i="1"/>
  <c r="O44" i="1" s="1"/>
  <c r="N37" i="1"/>
  <c r="M37" i="1"/>
  <c r="M44" i="1" s="1"/>
  <c r="L37" i="1"/>
  <c r="L44" i="1" s="1"/>
  <c r="K37" i="1"/>
  <c r="J37" i="1"/>
  <c r="J44" i="1" s="1"/>
  <c r="I37" i="1"/>
  <c r="H37" i="1"/>
  <c r="G37" i="1"/>
  <c r="G44" i="1" s="1"/>
  <c r="F37" i="1"/>
  <c r="E37" i="1"/>
  <c r="E44" i="1" s="1"/>
  <c r="D37" i="1"/>
  <c r="D44" i="1" s="1"/>
  <c r="C37" i="1"/>
  <c r="AA26" i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X13" i="1"/>
  <c r="X26" i="1" s="1"/>
  <c r="W13" i="1"/>
  <c r="V13" i="1"/>
  <c r="V26" i="1" s="1"/>
  <c r="U13" i="1"/>
  <c r="T13" i="1"/>
  <c r="T26" i="1" s="1"/>
  <c r="S13" i="1"/>
  <c r="S26" i="1" s="1"/>
  <c r="R13" i="1"/>
  <c r="R26" i="1" s="1"/>
  <c r="Q13" i="1"/>
  <c r="P13" i="1"/>
  <c r="P26" i="1" s="1"/>
  <c r="P45" i="1" s="1"/>
  <c r="O13" i="1"/>
  <c r="N13" i="1"/>
  <c r="M13" i="1"/>
  <c r="L13" i="1"/>
  <c r="L26" i="1" s="1"/>
  <c r="K13" i="1"/>
  <c r="K26" i="1" s="1"/>
  <c r="J13" i="1"/>
  <c r="J26" i="1" s="1"/>
  <c r="I13" i="1"/>
  <c r="H13" i="1"/>
  <c r="H26" i="1" s="1"/>
  <c r="G13" i="1"/>
  <c r="F13" i="1"/>
  <c r="F26" i="1" s="1"/>
  <c r="E13" i="1"/>
  <c r="D13" i="1"/>
  <c r="D26" i="1" s="1"/>
  <c r="C13" i="1"/>
  <c r="C26" i="1" s="1"/>
  <c r="N45" i="24" l="1"/>
  <c r="N45" i="19"/>
  <c r="J44" i="19"/>
  <c r="E44" i="12"/>
  <c r="M44" i="12"/>
  <c r="U44" i="12"/>
  <c r="K45" i="5"/>
  <c r="S45" i="5"/>
  <c r="G26" i="1"/>
  <c r="O26" i="1"/>
  <c r="O45" i="1" s="1"/>
  <c r="W26" i="1"/>
  <c r="N26" i="1"/>
  <c r="C44" i="1"/>
  <c r="K44" i="1"/>
  <c r="S44" i="1"/>
  <c r="S45" i="1" s="1"/>
  <c r="F45" i="24"/>
  <c r="V45" i="24"/>
  <c r="H45" i="22"/>
  <c r="F45" i="20"/>
  <c r="N45" i="20"/>
  <c r="G26" i="19"/>
  <c r="O26" i="19"/>
  <c r="O45" i="19" s="1"/>
  <c r="G44" i="17"/>
  <c r="T45" i="8"/>
  <c r="J26" i="4"/>
  <c r="J45" i="4" s="1"/>
  <c r="R26" i="4"/>
  <c r="R45" i="4" s="1"/>
  <c r="Z25" i="2"/>
  <c r="V45" i="1"/>
  <c r="H45" i="23"/>
  <c r="X44" i="22"/>
  <c r="Z44" i="22" s="1"/>
  <c r="E44" i="13"/>
  <c r="W44" i="12"/>
  <c r="U26" i="8"/>
  <c r="G45" i="6"/>
  <c r="R26" i="22"/>
  <c r="R45" i="22" s="1"/>
  <c r="P44" i="22"/>
  <c r="P45" i="22" s="1"/>
  <c r="Z25" i="19"/>
  <c r="Q45" i="9"/>
  <c r="N45" i="8"/>
  <c r="E26" i="20"/>
  <c r="E45" i="20" s="1"/>
  <c r="AA44" i="19"/>
  <c r="AA45" i="19" s="1"/>
  <c r="G44" i="24"/>
  <c r="G45" i="24" s="1"/>
  <c r="W44" i="24"/>
  <c r="O44" i="23"/>
  <c r="O45" i="23" s="1"/>
  <c r="W44" i="23"/>
  <c r="R26" i="21"/>
  <c r="R45" i="21" s="1"/>
  <c r="O45" i="20"/>
  <c r="W45" i="6"/>
  <c r="J45" i="1"/>
  <c r="R45" i="1"/>
  <c r="Z13" i="1"/>
  <c r="I26" i="1"/>
  <c r="I45" i="1" s="1"/>
  <c r="Q26" i="1"/>
  <c r="Y26" i="1"/>
  <c r="I26" i="24"/>
  <c r="I45" i="24" s="1"/>
  <c r="I44" i="23"/>
  <c r="I45" i="23" s="1"/>
  <c r="Z13" i="19"/>
  <c r="N44" i="19"/>
  <c r="F45" i="18"/>
  <c r="Z37" i="17"/>
  <c r="H45" i="14"/>
  <c r="P45" i="14"/>
  <c r="Q45" i="6"/>
  <c r="Y45" i="6"/>
  <c r="AA45" i="1"/>
  <c r="Y44" i="21"/>
  <c r="Y45" i="21" s="1"/>
  <c r="J26" i="21"/>
  <c r="J45" i="21" s="1"/>
  <c r="U44" i="13"/>
  <c r="U45" i="13" s="1"/>
  <c r="Q45" i="2"/>
  <c r="K45" i="1"/>
  <c r="W45" i="1"/>
  <c r="F44" i="1"/>
  <c r="N44" i="1"/>
  <c r="E45" i="23"/>
  <c r="M45" i="23"/>
  <c r="J26" i="20"/>
  <c r="J45" i="20" s="1"/>
  <c r="R26" i="20"/>
  <c r="R45" i="20" s="1"/>
  <c r="E45" i="12"/>
  <c r="M45" i="12"/>
  <c r="U45" i="12"/>
  <c r="H45" i="5"/>
  <c r="U44" i="23"/>
  <c r="U45" i="23" s="1"/>
  <c r="W45" i="24"/>
  <c r="C45" i="1"/>
  <c r="L45" i="1"/>
  <c r="T45" i="1"/>
  <c r="S26" i="24"/>
  <c r="S45" i="24" s="1"/>
  <c r="F45" i="23"/>
  <c r="N45" i="23"/>
  <c r="V45" i="23"/>
  <c r="E45" i="22"/>
  <c r="F45" i="21"/>
  <c r="N45" i="21"/>
  <c r="V45" i="21"/>
  <c r="G44" i="21"/>
  <c r="O44" i="21"/>
  <c r="O45" i="21" s="1"/>
  <c r="W44" i="21"/>
  <c r="W45" i="21" s="1"/>
  <c r="C45" i="20"/>
  <c r="K45" i="20"/>
  <c r="S45" i="20"/>
  <c r="G44" i="20"/>
  <c r="G45" i="20" s="1"/>
  <c r="O44" i="20"/>
  <c r="W44" i="20"/>
  <c r="L45" i="19"/>
  <c r="T45" i="19"/>
  <c r="H45" i="19"/>
  <c r="AA45" i="16"/>
  <c r="K45" i="3"/>
  <c r="G44" i="23"/>
  <c r="W45" i="20"/>
  <c r="Y45" i="2"/>
  <c r="D45" i="1"/>
  <c r="E26" i="1"/>
  <c r="E45" i="1" s="1"/>
  <c r="M26" i="1"/>
  <c r="M45" i="1" s="1"/>
  <c r="U26" i="1"/>
  <c r="U45" i="1" s="1"/>
  <c r="Q44" i="1"/>
  <c r="Y44" i="1"/>
  <c r="H44" i="1"/>
  <c r="H45" i="1" s="1"/>
  <c r="X44" i="1"/>
  <c r="Z44" i="1" s="1"/>
  <c r="D26" i="24"/>
  <c r="D45" i="24" s="1"/>
  <c r="F45" i="22"/>
  <c r="N45" i="22"/>
  <c r="V45" i="22"/>
  <c r="E44" i="22"/>
  <c r="M44" i="22"/>
  <c r="M45" i="22" s="1"/>
  <c r="U44" i="22"/>
  <c r="U45" i="22" s="1"/>
  <c r="G45" i="21"/>
  <c r="Z44" i="21"/>
  <c r="Z44" i="20"/>
  <c r="E26" i="19"/>
  <c r="E45" i="19" s="1"/>
  <c r="C45" i="16"/>
  <c r="S45" i="16"/>
  <c r="Z13" i="15"/>
  <c r="X26" i="15"/>
  <c r="Z26" i="15" s="1"/>
  <c r="E44" i="15"/>
  <c r="M44" i="15"/>
  <c r="T45" i="13"/>
  <c r="G45" i="12"/>
  <c r="AA26" i="7"/>
  <c r="AA45" i="7" s="1"/>
  <c r="J26" i="5"/>
  <c r="J45" i="5" s="1"/>
  <c r="R26" i="5"/>
  <c r="R45" i="5" s="1"/>
  <c r="Q44" i="19"/>
  <c r="N26" i="17"/>
  <c r="Y44" i="17"/>
  <c r="P44" i="17"/>
  <c r="R26" i="16"/>
  <c r="I26" i="16"/>
  <c r="I45" i="16" s="1"/>
  <c r="Y26" i="16"/>
  <c r="E44" i="16"/>
  <c r="E45" i="16" s="1"/>
  <c r="M44" i="16"/>
  <c r="U44" i="16"/>
  <c r="D44" i="16"/>
  <c r="L44" i="16"/>
  <c r="T44" i="16"/>
  <c r="T45" i="16" s="1"/>
  <c r="F44" i="15"/>
  <c r="F45" i="15" s="1"/>
  <c r="I45" i="14"/>
  <c r="Y45" i="14"/>
  <c r="C26" i="13"/>
  <c r="C45" i="13" s="1"/>
  <c r="K26" i="13"/>
  <c r="K45" i="13" s="1"/>
  <c r="S26" i="13"/>
  <c r="S45" i="13" s="1"/>
  <c r="F26" i="11"/>
  <c r="F45" i="11" s="1"/>
  <c r="N26" i="11"/>
  <c r="N45" i="11" s="1"/>
  <c r="V26" i="11"/>
  <c r="V45" i="11" s="1"/>
  <c r="AA44" i="11"/>
  <c r="AA45" i="11" s="1"/>
  <c r="E45" i="10"/>
  <c r="R44" i="10"/>
  <c r="Z25" i="9"/>
  <c r="F45" i="8"/>
  <c r="Z25" i="6"/>
  <c r="F44" i="6"/>
  <c r="N44" i="6"/>
  <c r="V44" i="6"/>
  <c r="I45" i="5"/>
  <c r="Q45" i="5"/>
  <c r="Y45" i="5"/>
  <c r="E44" i="5"/>
  <c r="E45" i="5" s="1"/>
  <c r="M44" i="5"/>
  <c r="U44" i="5"/>
  <c r="U45" i="5" s="1"/>
  <c r="I45" i="4"/>
  <c r="Q45" i="4"/>
  <c r="Y45" i="4"/>
  <c r="E44" i="4"/>
  <c r="M44" i="4"/>
  <c r="M45" i="4" s="1"/>
  <c r="U44" i="4"/>
  <c r="U45" i="4" s="1"/>
  <c r="F45" i="3"/>
  <c r="N45" i="3"/>
  <c r="V45" i="3"/>
  <c r="D44" i="3"/>
  <c r="L44" i="3"/>
  <c r="T44" i="3"/>
  <c r="X44" i="3"/>
  <c r="Z44" i="3" s="1"/>
  <c r="J26" i="2"/>
  <c r="J45" i="2" s="1"/>
  <c r="R26" i="2"/>
  <c r="R45" i="2" s="1"/>
  <c r="C44" i="2"/>
  <c r="C45" i="2" s="1"/>
  <c r="K44" i="2"/>
  <c r="K45" i="2" s="1"/>
  <c r="S44" i="2"/>
  <c r="J26" i="19"/>
  <c r="J45" i="19" s="1"/>
  <c r="R26" i="19"/>
  <c r="R45" i="19" s="1"/>
  <c r="M44" i="18"/>
  <c r="G26" i="17"/>
  <c r="G45" i="17" s="1"/>
  <c r="W45" i="16"/>
  <c r="H44" i="15"/>
  <c r="H45" i="15" s="1"/>
  <c r="Z44" i="12"/>
  <c r="T44" i="10"/>
  <c r="T45" i="10" s="1"/>
  <c r="J26" i="9"/>
  <c r="R26" i="9"/>
  <c r="H45" i="8"/>
  <c r="C26" i="7"/>
  <c r="C45" i="7" s="1"/>
  <c r="K26" i="7"/>
  <c r="K45" i="7" s="1"/>
  <c r="G45" i="7"/>
  <c r="AA26" i="6"/>
  <c r="AA45" i="6" s="1"/>
  <c r="P45" i="3"/>
  <c r="L44" i="19"/>
  <c r="T44" i="19"/>
  <c r="P45" i="18"/>
  <c r="G26" i="18"/>
  <c r="G45" i="18" s="1"/>
  <c r="O26" i="18"/>
  <c r="O45" i="18" s="1"/>
  <c r="W26" i="18"/>
  <c r="W45" i="18" s="1"/>
  <c r="H26" i="17"/>
  <c r="H45" i="17" s="1"/>
  <c r="X26" i="17"/>
  <c r="L26" i="16"/>
  <c r="O44" i="16"/>
  <c r="O45" i="16" s="1"/>
  <c r="F45" i="13"/>
  <c r="N45" i="13"/>
  <c r="V45" i="13"/>
  <c r="I45" i="11"/>
  <c r="Q45" i="11"/>
  <c r="H26" i="11"/>
  <c r="H45" i="11" s="1"/>
  <c r="P26" i="11"/>
  <c r="P45" i="11" s="1"/>
  <c r="E44" i="11"/>
  <c r="E45" i="11" s="1"/>
  <c r="M44" i="11"/>
  <c r="M45" i="11" s="1"/>
  <c r="U44" i="11"/>
  <c r="U45" i="11" s="1"/>
  <c r="H26" i="10"/>
  <c r="H45" i="10" s="1"/>
  <c r="P26" i="10"/>
  <c r="P45" i="10" s="1"/>
  <c r="E44" i="10"/>
  <c r="Z50" i="9"/>
  <c r="I45" i="8"/>
  <c r="Q45" i="8"/>
  <c r="P44" i="8"/>
  <c r="P45" i="8" s="1"/>
  <c r="C26" i="6"/>
  <c r="C45" i="6" s="1"/>
  <c r="K26" i="6"/>
  <c r="K45" i="6" s="1"/>
  <c r="S26" i="6"/>
  <c r="S45" i="6" s="1"/>
  <c r="I44" i="6"/>
  <c r="I45" i="6" s="1"/>
  <c r="Q44" i="6"/>
  <c r="Y44" i="6"/>
  <c r="H44" i="6"/>
  <c r="H45" i="6" s="1"/>
  <c r="P44" i="6"/>
  <c r="P45" i="6" s="1"/>
  <c r="X44" i="6"/>
  <c r="Z44" i="6" s="1"/>
  <c r="G44" i="5"/>
  <c r="G45" i="5" s="1"/>
  <c r="O44" i="5"/>
  <c r="O45" i="5" s="1"/>
  <c r="W44" i="5"/>
  <c r="M26" i="19"/>
  <c r="M45" i="19" s="1"/>
  <c r="U26" i="19"/>
  <c r="U45" i="19" s="1"/>
  <c r="I26" i="18"/>
  <c r="I45" i="18" s="1"/>
  <c r="Q26" i="18"/>
  <c r="Q45" i="18" s="1"/>
  <c r="Y26" i="18"/>
  <c r="Y45" i="18" s="1"/>
  <c r="H26" i="18"/>
  <c r="H45" i="18" s="1"/>
  <c r="X44" i="18"/>
  <c r="Z44" i="18" s="1"/>
  <c r="O44" i="18"/>
  <c r="J26" i="17"/>
  <c r="J45" i="17" s="1"/>
  <c r="R26" i="17"/>
  <c r="R45" i="17" s="1"/>
  <c r="I26" i="17"/>
  <c r="E44" i="17"/>
  <c r="E45" i="17" s="1"/>
  <c r="M44" i="17"/>
  <c r="M45" i="17" s="1"/>
  <c r="U44" i="17"/>
  <c r="U45" i="17" s="1"/>
  <c r="D44" i="17"/>
  <c r="L44" i="17"/>
  <c r="F26" i="16"/>
  <c r="N26" i="16"/>
  <c r="Y44" i="16"/>
  <c r="K45" i="15"/>
  <c r="S45" i="15"/>
  <c r="C26" i="15"/>
  <c r="C45" i="15" s="1"/>
  <c r="Z44" i="13"/>
  <c r="H26" i="12"/>
  <c r="P26" i="12"/>
  <c r="Z25" i="12"/>
  <c r="AA44" i="12"/>
  <c r="E45" i="7"/>
  <c r="M45" i="7"/>
  <c r="U45" i="7"/>
  <c r="H44" i="7"/>
  <c r="H45" i="7" s="1"/>
  <c r="P44" i="7"/>
  <c r="P45" i="7" s="1"/>
  <c r="X44" i="4"/>
  <c r="X45" i="4" s="1"/>
  <c r="Z45" i="4" s="1"/>
  <c r="F45" i="2"/>
  <c r="N45" i="2"/>
  <c r="V45" i="2"/>
  <c r="AA45" i="17"/>
  <c r="V45" i="17"/>
  <c r="L45" i="15"/>
  <c r="T45" i="15"/>
  <c r="F45" i="14"/>
  <c r="N45" i="14"/>
  <c r="V45" i="14"/>
  <c r="I45" i="12"/>
  <c r="Q45" i="12"/>
  <c r="Y45" i="12"/>
  <c r="G44" i="9"/>
  <c r="G45" i="9" s="1"/>
  <c r="W44" i="9"/>
  <c r="W45" i="9" s="1"/>
  <c r="F45" i="7"/>
  <c r="N45" i="7"/>
  <c r="V45" i="7"/>
  <c r="Z43" i="6"/>
  <c r="G45" i="2"/>
  <c r="O45" i="2"/>
  <c r="W45" i="2"/>
  <c r="W26" i="19"/>
  <c r="W45" i="19" s="1"/>
  <c r="G44" i="19"/>
  <c r="O44" i="19"/>
  <c r="C26" i="18"/>
  <c r="K26" i="18"/>
  <c r="K45" i="18" s="1"/>
  <c r="S26" i="18"/>
  <c r="Z37" i="18"/>
  <c r="D26" i="17"/>
  <c r="L26" i="17"/>
  <c r="T26" i="17"/>
  <c r="T45" i="17" s="1"/>
  <c r="K26" i="17"/>
  <c r="K45" i="17" s="1"/>
  <c r="O44" i="17"/>
  <c r="O45" i="17" s="1"/>
  <c r="W44" i="17"/>
  <c r="W45" i="17" s="1"/>
  <c r="N44" i="17"/>
  <c r="H26" i="16"/>
  <c r="H45" i="16" s="1"/>
  <c r="P26" i="16"/>
  <c r="X26" i="16"/>
  <c r="X45" i="16" s="1"/>
  <c r="G26" i="16"/>
  <c r="G45" i="16" s="1"/>
  <c r="O26" i="16"/>
  <c r="K44" i="16"/>
  <c r="K45" i="16" s="1"/>
  <c r="S44" i="16"/>
  <c r="AA44" i="16"/>
  <c r="E44" i="14"/>
  <c r="I26" i="13"/>
  <c r="I45" i="13" s="1"/>
  <c r="Q26" i="13"/>
  <c r="Q45" i="13" s="1"/>
  <c r="Y26" i="13"/>
  <c r="Y45" i="13" s="1"/>
  <c r="H26" i="13"/>
  <c r="P26" i="13"/>
  <c r="Z25" i="13"/>
  <c r="AA44" i="13"/>
  <c r="AA45" i="13" s="1"/>
  <c r="D26" i="11"/>
  <c r="D45" i="11" s="1"/>
  <c r="L26" i="11"/>
  <c r="L45" i="11" s="1"/>
  <c r="T26" i="11"/>
  <c r="T45" i="11" s="1"/>
  <c r="Z37" i="10"/>
  <c r="F45" i="9"/>
  <c r="H45" i="9"/>
  <c r="D45" i="8"/>
  <c r="W45" i="7"/>
  <c r="D44" i="6"/>
  <c r="D45" i="6" s="1"/>
  <c r="L44" i="6"/>
  <c r="L45" i="6" s="1"/>
  <c r="T44" i="6"/>
  <c r="T45" i="6" s="1"/>
  <c r="C44" i="5"/>
  <c r="C45" i="5" s="1"/>
  <c r="K44" i="5"/>
  <c r="S44" i="5"/>
  <c r="G45" i="4"/>
  <c r="O45" i="4"/>
  <c r="W45" i="4"/>
  <c r="C44" i="4"/>
  <c r="C45" i="4" s="1"/>
  <c r="K44" i="4"/>
  <c r="K45" i="4" s="1"/>
  <c r="S44" i="4"/>
  <c r="S45" i="4" s="1"/>
  <c r="J44" i="3"/>
  <c r="J45" i="3" s="1"/>
  <c r="R44" i="3"/>
  <c r="R45" i="3" s="1"/>
  <c r="I44" i="2"/>
  <c r="I45" i="2" s="1"/>
  <c r="Q44" i="2"/>
  <c r="Y44" i="2"/>
  <c r="Y45" i="1"/>
  <c r="Z26" i="1"/>
  <c r="G45" i="23"/>
  <c r="W45" i="23"/>
  <c r="F45" i="1"/>
  <c r="P45" i="24"/>
  <c r="P45" i="23"/>
  <c r="G45" i="1"/>
  <c r="N45" i="1"/>
  <c r="Y45" i="24"/>
  <c r="C45" i="22"/>
  <c r="Z26" i="22"/>
  <c r="I44" i="22"/>
  <c r="Q44" i="22"/>
  <c r="Q45" i="22" s="1"/>
  <c r="Y44" i="22"/>
  <c r="Y45" i="22" s="1"/>
  <c r="L45" i="18"/>
  <c r="Z44" i="17"/>
  <c r="N45" i="15"/>
  <c r="V45" i="15"/>
  <c r="C45" i="24"/>
  <c r="X44" i="24"/>
  <c r="Z44" i="24" s="1"/>
  <c r="I45" i="22"/>
  <c r="X45" i="20"/>
  <c r="Z26" i="20"/>
  <c r="Z37" i="24"/>
  <c r="J45" i="22"/>
  <c r="Q45" i="24"/>
  <c r="J45" i="23"/>
  <c r="Z26" i="23"/>
  <c r="K45" i="22"/>
  <c r="P45" i="17"/>
  <c r="D45" i="16"/>
  <c r="H45" i="21"/>
  <c r="X45" i="21"/>
  <c r="Z26" i="21"/>
  <c r="X45" i="18"/>
  <c r="Z45" i="18" s="1"/>
  <c r="Z26" i="18"/>
  <c r="Q45" i="17"/>
  <c r="Y45" i="17"/>
  <c r="X45" i="17"/>
  <c r="Z26" i="17"/>
  <c r="M45" i="16"/>
  <c r="U45" i="16"/>
  <c r="L45" i="16"/>
  <c r="Z25" i="1"/>
  <c r="R45" i="24"/>
  <c r="D45" i="20"/>
  <c r="L45" i="20"/>
  <c r="T45" i="20"/>
  <c r="I45" i="17"/>
  <c r="F45" i="16"/>
  <c r="N45" i="16"/>
  <c r="V45" i="16"/>
  <c r="Q45" i="23"/>
  <c r="S45" i="22"/>
  <c r="Z37" i="21"/>
  <c r="M45" i="20"/>
  <c r="U45" i="20"/>
  <c r="C45" i="17"/>
  <c r="S45" i="17"/>
  <c r="Z13" i="24"/>
  <c r="Y45" i="20"/>
  <c r="P45" i="19"/>
  <c r="C45" i="18"/>
  <c r="S45" i="18"/>
  <c r="AA45" i="18"/>
  <c r="D45" i="17"/>
  <c r="L45" i="17"/>
  <c r="F45" i="17"/>
  <c r="P45" i="16"/>
  <c r="Z26" i="16"/>
  <c r="Z13" i="23"/>
  <c r="Z13" i="22"/>
  <c r="Z13" i="21"/>
  <c r="Z13" i="20"/>
  <c r="J44" i="16"/>
  <c r="J45" i="16" s="1"/>
  <c r="R44" i="16"/>
  <c r="W45" i="15"/>
  <c r="I45" i="19"/>
  <c r="Q45" i="19"/>
  <c r="Y45" i="19"/>
  <c r="X44" i="19"/>
  <c r="Z44" i="19" s="1"/>
  <c r="Z26" i="19"/>
  <c r="J44" i="18"/>
  <c r="J45" i="18" s="1"/>
  <c r="R44" i="18"/>
  <c r="R45" i="18" s="1"/>
  <c r="E26" i="15"/>
  <c r="E45" i="15" s="1"/>
  <c r="M26" i="15"/>
  <c r="M45" i="15" s="1"/>
  <c r="U26" i="15"/>
  <c r="U45" i="15" s="1"/>
  <c r="O45" i="15"/>
  <c r="Y45" i="15"/>
  <c r="P44" i="15"/>
  <c r="P45" i="15" s="1"/>
  <c r="X44" i="15"/>
  <c r="Z44" i="15" s="1"/>
  <c r="E26" i="14"/>
  <c r="E45" i="14" s="1"/>
  <c r="M26" i="14"/>
  <c r="M45" i="14" s="1"/>
  <c r="U26" i="14"/>
  <c r="U45" i="14" s="1"/>
  <c r="Z37" i="20"/>
  <c r="E45" i="13"/>
  <c r="M45" i="13"/>
  <c r="F45" i="12"/>
  <c r="N45" i="12"/>
  <c r="V45" i="12"/>
  <c r="O45" i="12"/>
  <c r="AA45" i="9"/>
  <c r="J45" i="9"/>
  <c r="R45" i="9"/>
  <c r="G45" i="15"/>
  <c r="Q45" i="15"/>
  <c r="Z37" i="15"/>
  <c r="Y45" i="11"/>
  <c r="C45" i="9"/>
  <c r="K45" i="9"/>
  <c r="S45" i="9"/>
  <c r="E26" i="18"/>
  <c r="E45" i="18" s="1"/>
  <c r="M26" i="18"/>
  <c r="U26" i="18"/>
  <c r="U45" i="18" s="1"/>
  <c r="O45" i="13"/>
  <c r="H45" i="12"/>
  <c r="P45" i="12"/>
  <c r="W45" i="12"/>
  <c r="J45" i="11"/>
  <c r="R45" i="11"/>
  <c r="I45" i="10"/>
  <c r="Q45" i="10"/>
  <c r="Y45" i="10"/>
  <c r="L45" i="9"/>
  <c r="Q45" i="14"/>
  <c r="X45" i="14"/>
  <c r="Z45" i="14" s="1"/>
  <c r="C45" i="11"/>
  <c r="K45" i="11"/>
  <c r="S45" i="11"/>
  <c r="J45" i="10"/>
  <c r="R45" i="10"/>
  <c r="AA45" i="10"/>
  <c r="J26" i="14"/>
  <c r="J45" i="14" s="1"/>
  <c r="R26" i="14"/>
  <c r="R45" i="14" s="1"/>
  <c r="Z13" i="14"/>
  <c r="O45" i="14"/>
  <c r="H45" i="13"/>
  <c r="P45" i="13"/>
  <c r="W45" i="13"/>
  <c r="J45" i="12"/>
  <c r="R45" i="12"/>
  <c r="AA45" i="12"/>
  <c r="G45" i="11"/>
  <c r="C45" i="10"/>
  <c r="K45" i="10"/>
  <c r="S45" i="10"/>
  <c r="G45" i="10"/>
  <c r="N45" i="9"/>
  <c r="V45" i="9"/>
  <c r="M44" i="10"/>
  <c r="M45" i="10" s="1"/>
  <c r="U44" i="10"/>
  <c r="U45" i="10" s="1"/>
  <c r="D45" i="9"/>
  <c r="E44" i="8"/>
  <c r="E45" i="8" s="1"/>
  <c r="M44" i="8"/>
  <c r="M45" i="8" s="1"/>
  <c r="U44" i="8"/>
  <c r="U45" i="8" s="1"/>
  <c r="X45" i="5"/>
  <c r="Z45" i="5" s="1"/>
  <c r="Z26" i="5"/>
  <c r="Z26" i="4"/>
  <c r="AA45" i="2"/>
  <c r="X26" i="8"/>
  <c r="Z13" i="8"/>
  <c r="X45" i="6"/>
  <c r="Z45" i="6" s="1"/>
  <c r="Z26" i="6"/>
  <c r="X26" i="13"/>
  <c r="Z13" i="12"/>
  <c r="X26" i="12"/>
  <c r="X26" i="11"/>
  <c r="Z13" i="10"/>
  <c r="X26" i="10"/>
  <c r="X44" i="10"/>
  <c r="Z44" i="10" s="1"/>
  <c r="X26" i="9"/>
  <c r="Z13" i="9"/>
  <c r="Z26" i="3"/>
  <c r="D45" i="2"/>
  <c r="L45" i="2"/>
  <c r="T45" i="2"/>
  <c r="X44" i="8"/>
  <c r="Z44" i="8" s="1"/>
  <c r="D45" i="5"/>
  <c r="L45" i="5"/>
  <c r="T45" i="5"/>
  <c r="D45" i="4"/>
  <c r="L45" i="4"/>
  <c r="T45" i="4"/>
  <c r="E45" i="2"/>
  <c r="M45" i="2"/>
  <c r="U45" i="2"/>
  <c r="Z37" i="14"/>
  <c r="Z37" i="13"/>
  <c r="Z37" i="12"/>
  <c r="Z37" i="11"/>
  <c r="Z37" i="8"/>
  <c r="M45" i="5"/>
  <c r="E45" i="4"/>
  <c r="Z44" i="4"/>
  <c r="S45" i="3"/>
  <c r="T45" i="9"/>
  <c r="Z26" i="7"/>
  <c r="E45" i="6"/>
  <c r="M45" i="6"/>
  <c r="U45" i="6"/>
  <c r="F45" i="5"/>
  <c r="N45" i="5"/>
  <c r="V45" i="5"/>
  <c r="F45" i="4"/>
  <c r="N45" i="4"/>
  <c r="V45" i="4"/>
  <c r="S45" i="2"/>
  <c r="E44" i="9"/>
  <c r="E45" i="9" s="1"/>
  <c r="M44" i="9"/>
  <c r="M45" i="9" s="1"/>
  <c r="U44" i="9"/>
  <c r="U45" i="9" s="1"/>
  <c r="R45" i="8"/>
  <c r="F45" i="6"/>
  <c r="N45" i="6"/>
  <c r="V45" i="6"/>
  <c r="W45" i="5"/>
  <c r="D45" i="3"/>
  <c r="L45" i="3"/>
  <c r="T45" i="3"/>
  <c r="C45" i="3"/>
  <c r="AA45" i="3"/>
  <c r="Z26" i="2"/>
  <c r="Z37" i="7"/>
  <c r="X44" i="7"/>
  <c r="Z44" i="7" s="1"/>
  <c r="X44" i="2"/>
  <c r="Z44" i="2" s="1"/>
  <c r="Z13" i="7"/>
  <c r="Z13" i="6"/>
  <c r="Z13" i="5"/>
  <c r="Z13" i="4"/>
  <c r="Z13" i="3"/>
  <c r="Z13" i="2"/>
  <c r="X45" i="1" l="1"/>
  <c r="Z45" i="1" s="1"/>
  <c r="Z45" i="21"/>
  <c r="Z45" i="20"/>
  <c r="Y45" i="16"/>
  <c r="Z45" i="16" s="1"/>
  <c r="G45" i="19"/>
  <c r="M45" i="18"/>
  <c r="X45" i="15"/>
  <c r="X45" i="3"/>
  <c r="Z45" i="3" s="1"/>
  <c r="R45" i="16"/>
  <c r="N45" i="17"/>
  <c r="Q45" i="1"/>
  <c r="X45" i="22"/>
  <c r="Z45" i="22" s="1"/>
  <c r="X45" i="7"/>
  <c r="Z45" i="7" s="1"/>
  <c r="X45" i="9"/>
  <c r="Z45" i="9" s="1"/>
  <c r="Z26" i="9"/>
  <c r="X45" i="13"/>
  <c r="Z45" i="13" s="1"/>
  <c r="Z26" i="13"/>
  <c r="Z45" i="17"/>
  <c r="X45" i="19"/>
  <c r="Z45" i="19" s="1"/>
  <c r="Z26" i="10"/>
  <c r="X45" i="10"/>
  <c r="Z45" i="10" s="1"/>
  <c r="Z45" i="15"/>
  <c r="X45" i="8"/>
  <c r="Z45" i="8" s="1"/>
  <c r="Z26" i="8"/>
  <c r="X45" i="11"/>
  <c r="Z45" i="11" s="1"/>
  <c r="Z26" i="11"/>
  <c r="X45" i="2"/>
  <c r="Z45" i="2" s="1"/>
  <c r="X45" i="12"/>
  <c r="Z45" i="12" s="1"/>
  <c r="Z26" i="12"/>
  <c r="X45" i="24"/>
  <c r="Z45" i="24" s="1"/>
</calcChain>
</file>

<file path=xl/sharedStrings.xml><?xml version="1.0" encoding="utf-8"?>
<sst xmlns="http://schemas.openxmlformats.org/spreadsheetml/2006/main" count="3120" uniqueCount="103">
  <si>
    <t>Free State: Mangaung (MAN) - Table C6 Quarterly Budget Statement - Financial Position ( Water management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</si>
  <si>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</si>
  <si>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</si>
  <si>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</si>
  <si>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</si>
  <si>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</si>
  <si>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</si>
  <si>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</si>
  <si>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</si>
  <si>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</si>
  <si>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</si>
  <si>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</si>
  <si>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</si>
  <si>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</si>
  <si>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</si>
  <si>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</si>
  <si>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</si>
  <si>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</si>
  <si>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</si>
  <si>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</si>
  <si>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</si>
  <si>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</si>
  <si>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</si>
  <si>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</si>
  <si>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</si>
  <si>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</si>
  <si>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</si>
  <si>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</si>
  <si>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</si>
  <si>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</si>
  <si>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</si>
  <si>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</si>
  <si>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</si>
  <si>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</si>
  <si>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</si>
  <si>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</si>
  <si>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</si>
  <si>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</si>
  <si>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</si>
  <si>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</si>
  <si>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</si>
  <si>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</si>
  <si>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</si>
  <si>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</si>
  <si>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</si>
  <si>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</si>
  <si>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</si>
  <si>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</si>
  <si>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</si>
  <si>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</si>
  <si>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</si>
  <si>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</si>
  <si>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</si>
  <si>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</si>
  <si>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</si>
  <si>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</si>
  <si>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</si>
  <si>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</si>
  <si>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</si>
  <si>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</si>
  <si>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</si>
  <si>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</si>
  <si>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</si>
  <si>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</si>
  <si>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</si>
  <si>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</si>
  <si>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</si>
  <si>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</si>
  <si>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</si>
  <si>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</si>
  <si>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</si>
  <si>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</si>
  <si>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</si>
  <si>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</si>
  <si>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</si>
  <si>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</si>
  <si>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Free State: Letsemeng (FS161) - Table C6 Quarterly Budget Statement - Financial Position ( Water management                                   ) for 1st Quarter ended 30 September 2025 (Figures Finalised as at 2025/10/28)</t>
  </si>
  <si>
    <t>Free State: Kopanong (FS162) - Table C6 Quarterly Budget Statement - Financial Position ( Water management                                   ) for 1st Quarter ended 30 September 2025 (Figures Finalised as at 2025/10/28)</t>
  </si>
  <si>
    <t>Free State: Mohokare (FS163) - Table C6 Quarterly Budget Statement - Financial Position ( Water management                                   ) for 1st Quarter ended 30 September 2025 (Figures Finalised as at 2025/10/28)</t>
  </si>
  <si>
    <t>Free State: Xhariep (DC16) - Table C6 Quarterly Budget Statement - Financial Position ( Water management                                   ) for 1st Quarter ended 30 September 2025 (Figures Finalised as at 2025/10/28)</t>
  </si>
  <si>
    <t>Free State: Masilonyana (FS181) - Table C6 Quarterly Budget Statement - Financial Position ( Water management                                   ) for 1st Quarter ended 30 September 2025 (Figures Finalised as at 2025/10/28)</t>
  </si>
  <si>
    <t>Free State: Tokologo (FS182) - Table C6 Quarterly Budget Statement - Financial Position ( Water management                                   ) for 1st Quarter ended 30 September 2025 (Figures Finalised as at 2025/10/28)</t>
  </si>
  <si>
    <t>Free State: Tswelopele (FS183) - Table C6 Quarterly Budget Statement - Financial Position ( Water management                                   ) for 1st Quarter ended 30 September 2025 (Figures Finalised as at 2025/10/28)</t>
  </si>
  <si>
    <t>Free State: Matjhabeng (FS184) - Table C6 Quarterly Budget Statement - Financial Position ( Water management                                   ) for 1st Quarter ended 30 September 2025 (Figures Finalised as at 2025/10/28)</t>
  </si>
  <si>
    <t>Free State: Nala (FS185) - Table C6 Quarterly Budget Statement - Financial Position ( Water management                                   ) for 1st Quarter ended 30 September 2025 (Figures Finalised as at 2025/10/28)</t>
  </si>
  <si>
    <t>Free State: Lejweleputswa (DC18) - Table C6 Quarterly Budget Statement - Financial Position ( Water management                                   ) for 1st Quarter ended 30 September 2025 (Figures Finalised as at 2025/10/28)</t>
  </si>
  <si>
    <t>Free State: Setsoto (FS191) - Table C6 Quarterly Budget Statement - Financial Position ( Water management                                   ) for 1st Quarter ended 30 September 2025 (Figures Finalised as at 2025/10/28)</t>
  </si>
  <si>
    <t>Free State: Dihlabeng (FS192) - Table C6 Quarterly Budget Statement - Financial Position ( Water management                                   ) for 1st Quarter ended 30 September 2025 (Figures Finalised as at 2025/10/28)</t>
  </si>
  <si>
    <t>Free State: Nketoana (FS193) - Table C6 Quarterly Budget Statement - Financial Position ( Water management                                   ) for 1st Quarter ended 30 September 2025 (Figures Finalised as at 2025/10/28)</t>
  </si>
  <si>
    <t>Free State: Maluti-a-Phofung (FS194) - Table C6 Quarterly Budget Statement - Financial Position ( Water management                                   ) for 1st Quarter ended 30 September 2025 (Figures Finalised as at 2025/10/28)</t>
  </si>
  <si>
    <t>Free State: Phumelela (FS195) - Table C6 Quarterly Budget Statement - Financial Position ( Water management                                   ) for 1st Quarter ended 30 September 2025 (Figures Finalised as at 2025/10/28)</t>
  </si>
  <si>
    <t>Free State: Mantsopa (FS196) - Table C6 Quarterly Budget Statement - Financial Position ( Water management                                   ) for 1st Quarter ended 30 September 2025 (Figures Finalised as at 2025/10/28)</t>
  </si>
  <si>
    <t>Free State: Thabo Mofutsanyana (DC19) - Table C6 Quarterly Budget Statement - Financial Position ( Water management                                   ) for 1st Quarter ended 30 September 2025 (Figures Finalised as at 2025/10/28)</t>
  </si>
  <si>
    <t>Free State: Moqhaka (FS201) - Table C6 Quarterly Budget Statement - Financial Position ( Water management                                   ) for 1st Quarter ended 30 September 2025 (Figures Finalised as at 2025/10/28)</t>
  </si>
  <si>
    <t>Free State: Ngwathe (FS203) - Table C6 Quarterly Budget Statement - Financial Position ( Water management                                   ) for 1st Quarter ended 30 September 2025 (Figures Finalised as at 2025/10/28)</t>
  </si>
  <si>
    <t>Free State: Metsimaholo (FS204) - Table C6 Quarterly Budget Statement - Financial Position ( Water management                                   ) for 1st Quarter ended 30 September 2025 (Figures Finalised as at 2025/10/28)</t>
  </si>
  <si>
    <t>Free State: Mafube (FS205) - Table C6 Quarterly Budget Statement - Financial Position ( Water management                                   ) for 1st Quarter ended 30 September 2025 (Figures Finalised as at 2025/10/28)</t>
  </si>
  <si>
    <t>Free State: Fezile Dabi (DC20) - Table C6 Quarterly Budget Statement - Financial Position ( Water management                                   ) for 1st Quarter ended 30 September 2025 (Figures Finalised as at 2025/10/28)</t>
  </si>
  <si>
    <t>Summary - Table C6 Quarterly Budget Statement - Financial Position ( Water management                                   ) for 1st Quarter ended 30 September 2025 (Figures Finalised as at 2025/10/28)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</si>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</sst>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454521432</v>
      </c>
      <c r="D7" s="18"/>
      <c r="E7" s="19">
        <v>453266864</v>
      </c>
      <c r="F7" s="20">
        <v>453266864</v>
      </c>
      <c r="G7" s="20">
        <v>533626250</v>
      </c>
      <c r="H7" s="20">
        <v>-1630800298</v>
      </c>
      <c r="I7" s="20">
        <v>-48972992</v>
      </c>
      <c r="J7" s="20">
        <v>-1146147040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-1146147040</v>
      </c>
      <c r="X7" s="20">
        <v>113316729</v>
      </c>
      <c r="Y7" s="20">
        <v>-1259463769</v>
      </c>
      <c r="Z7" s="21">
        <v>-1111.4543987587217</v>
      </c>
      <c r="AA7" s="22">
        <v>453266864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4032257</v>
      </c>
      <c r="D10" s="18"/>
      <c r="E10" s="19">
        <v>4427406</v>
      </c>
      <c r="F10" s="20">
        <v>4427406</v>
      </c>
      <c r="G10" s="20">
        <v>-83367417</v>
      </c>
      <c r="H10" s="20">
        <v>-30465256</v>
      </c>
      <c r="I10" s="20"/>
      <c r="J10" s="20">
        <v>-113832673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-113832673</v>
      </c>
      <c r="X10" s="20">
        <v>1106871</v>
      </c>
      <c r="Y10" s="20">
        <v>-114939544</v>
      </c>
      <c r="Z10" s="21">
        <v>-10384.186052394543</v>
      </c>
      <c r="AA10" s="22">
        <v>4427406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458553689</v>
      </c>
      <c r="D13" s="29">
        <f>SUM(D6:D12)</f>
        <v>0</v>
      </c>
      <c r="E13" s="30">
        <f t="shared" si="0"/>
        <v>457694270</v>
      </c>
      <c r="F13" s="31">
        <f t="shared" si="0"/>
        <v>457694270</v>
      </c>
      <c r="G13" s="31">
        <f t="shared" si="0"/>
        <v>450258833</v>
      </c>
      <c r="H13" s="31">
        <f t="shared" si="0"/>
        <v>-1661265554</v>
      </c>
      <c r="I13" s="31">
        <f t="shared" si="0"/>
        <v>-48972992</v>
      </c>
      <c r="J13" s="31">
        <f t="shared" si="0"/>
        <v>-1259979713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-1259979713</v>
      </c>
      <c r="X13" s="31">
        <f t="shared" si="0"/>
        <v>114423600</v>
      </c>
      <c r="Y13" s="31">
        <f t="shared" si="0"/>
        <v>-1374403313</v>
      </c>
      <c r="Z13" s="32">
        <f>+IF(X13&lt;&gt;0,+(Y13/X13)*100,0)</f>
        <v>-1201.1537069275919</v>
      </c>
      <c r="AA13" s="33">
        <f>SUM(AA6:AA12)</f>
        <v>457694270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1382486081</v>
      </c>
      <c r="D17" s="18"/>
      <c r="E17" s="19">
        <v>1725482130</v>
      </c>
      <c r="F17" s="20">
        <v>1725482130</v>
      </c>
      <c r="G17" s="24">
        <v>1468143612</v>
      </c>
      <c r="H17" s="24">
        <v>-95458904</v>
      </c>
      <c r="I17" s="24">
        <v>-5708899</v>
      </c>
      <c r="J17" s="20">
        <v>1366975809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1366975809</v>
      </c>
      <c r="X17" s="20">
        <v>431370558</v>
      </c>
      <c r="Y17" s="24">
        <v>935605251</v>
      </c>
      <c r="Z17" s="25">
        <v>216.8913092580602</v>
      </c>
      <c r="AA17" s="26">
        <v>1725482130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>
        <v>-90000</v>
      </c>
      <c r="I21" s="20">
        <v>90000</v>
      </c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1382486081</v>
      </c>
      <c r="D25" s="29">
        <f t="shared" ref="D25:Y25" si="1">SUM(D15:D24)</f>
        <v>0</v>
      </c>
      <c r="E25" s="35">
        <f t="shared" si="1"/>
        <v>1725482130</v>
      </c>
      <c r="F25" s="36">
        <f t="shared" si="1"/>
        <v>1725482130</v>
      </c>
      <c r="G25" s="36">
        <f t="shared" si="1"/>
        <v>1468143612</v>
      </c>
      <c r="H25" s="36">
        <f t="shared" si="1"/>
        <v>-95548904</v>
      </c>
      <c r="I25" s="36">
        <f t="shared" si="1"/>
        <v>-5618899</v>
      </c>
      <c r="J25" s="36">
        <f t="shared" si="1"/>
        <v>1366975809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1366975809</v>
      </c>
      <c r="X25" s="36">
        <f t="shared" si="1"/>
        <v>431370558</v>
      </c>
      <c r="Y25" s="36">
        <f t="shared" si="1"/>
        <v>935605251</v>
      </c>
      <c r="Z25" s="37">
        <f>+IF(X25&lt;&gt;0,+(Y25/X25)*100,0)</f>
        <v>216.8913092580602</v>
      </c>
      <c r="AA25" s="38">
        <f>SUM(AA15:AA24)</f>
        <v>1725482130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1841039770</v>
      </c>
      <c r="D26" s="29">
        <f>+D13+D25</f>
        <v>0</v>
      </c>
      <c r="E26" s="30">
        <f t="shared" si="2"/>
        <v>2183176400</v>
      </c>
      <c r="F26" s="31">
        <f t="shared" si="2"/>
        <v>2183176400</v>
      </c>
      <c r="G26" s="31">
        <f t="shared" si="2"/>
        <v>1918402445</v>
      </c>
      <c r="H26" s="31">
        <f t="shared" si="2"/>
        <v>-1756814458</v>
      </c>
      <c r="I26" s="31">
        <f t="shared" si="2"/>
        <v>-54591891</v>
      </c>
      <c r="J26" s="31">
        <f t="shared" si="2"/>
        <v>106996096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106996096</v>
      </c>
      <c r="X26" s="31">
        <f t="shared" si="2"/>
        <v>545794158</v>
      </c>
      <c r="Y26" s="31">
        <f t="shared" si="2"/>
        <v>-438798062</v>
      </c>
      <c r="Z26" s="32">
        <f>+IF(X26&lt;&gt;0,+(Y26/X26)*100,0)</f>
        <v>-80.39625480930853</v>
      </c>
      <c r="AA26" s="33">
        <f>+AA13+AA25</f>
        <v>2183176400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34145032</v>
      </c>
      <c r="D31" s="18"/>
      <c r="E31" s="19"/>
      <c r="F31" s="20"/>
      <c r="G31" s="20">
        <v>34369899</v>
      </c>
      <c r="H31" s="20">
        <v>-75087</v>
      </c>
      <c r="I31" s="20">
        <v>23642</v>
      </c>
      <c r="J31" s="20">
        <v>34318454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34318454</v>
      </c>
      <c r="X31" s="20"/>
      <c r="Y31" s="20">
        <v>34318454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183122223</v>
      </c>
      <c r="D32" s="18"/>
      <c r="E32" s="19"/>
      <c r="F32" s="20"/>
      <c r="G32" s="20">
        <v>-655725071</v>
      </c>
      <c r="H32" s="20">
        <v>210720470</v>
      </c>
      <c r="I32" s="20">
        <v>1580125</v>
      </c>
      <c r="J32" s="20">
        <v>-443424476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-443424476</v>
      </c>
      <c r="X32" s="20"/>
      <c r="Y32" s="20">
        <v>-443424476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217267255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-621355172</v>
      </c>
      <c r="H37" s="31">
        <f t="shared" si="3"/>
        <v>210645383</v>
      </c>
      <c r="I37" s="31">
        <f t="shared" si="3"/>
        <v>1603767</v>
      </c>
      <c r="J37" s="31">
        <f t="shared" si="3"/>
        <v>-409106022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-409106022</v>
      </c>
      <c r="X37" s="31">
        <f t="shared" si="3"/>
        <v>0</v>
      </c>
      <c r="Y37" s="31">
        <f t="shared" si="3"/>
        <v>-409106022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217267255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-621355172</v>
      </c>
      <c r="H44" s="31">
        <f t="shared" si="5"/>
        <v>210645383</v>
      </c>
      <c r="I44" s="31">
        <f t="shared" si="5"/>
        <v>1603767</v>
      </c>
      <c r="J44" s="31">
        <f t="shared" si="5"/>
        <v>-409106022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-409106022</v>
      </c>
      <c r="X44" s="31">
        <f t="shared" si="5"/>
        <v>0</v>
      </c>
      <c r="Y44" s="31">
        <f t="shared" si="5"/>
        <v>-409106022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1623772515</v>
      </c>
      <c r="D45" s="42">
        <f t="shared" si="6"/>
        <v>0</v>
      </c>
      <c r="E45" s="43">
        <f t="shared" si="6"/>
        <v>2183176400</v>
      </c>
      <c r="F45" s="44">
        <f t="shared" si="6"/>
        <v>2183176400</v>
      </c>
      <c r="G45" s="44">
        <f t="shared" si="6"/>
        <v>2539757617</v>
      </c>
      <c r="H45" s="44">
        <f t="shared" si="6"/>
        <v>-1967459841</v>
      </c>
      <c r="I45" s="44">
        <f t="shared" si="6"/>
        <v>-56195658</v>
      </c>
      <c r="J45" s="44">
        <f t="shared" si="6"/>
        <v>516102118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516102118</v>
      </c>
      <c r="X45" s="44">
        <f t="shared" si="6"/>
        <v>545794158</v>
      </c>
      <c r="Y45" s="44">
        <f t="shared" si="6"/>
        <v>-29692040</v>
      </c>
      <c r="Z45" s="45">
        <f>+IF(X45&lt;&gt;0,+(Y45/X45)*100,0)</f>
        <v>-5.4401535019728078</v>
      </c>
      <c r="AA45" s="46">
        <f>+AA26-AA44</f>
        <v>2183176400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-1120660050</v>
      </c>
      <c r="D47" s="18"/>
      <c r="E47" s="19">
        <v>-6842135</v>
      </c>
      <c r="F47" s="20">
        <v>-6842135</v>
      </c>
      <c r="G47" s="20">
        <v>-740762217</v>
      </c>
      <c r="H47" s="20">
        <v>-1814912291</v>
      </c>
      <c r="I47" s="20">
        <v>-108908410</v>
      </c>
      <c r="J47" s="20">
        <v>-2664582918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-2664582918</v>
      </c>
      <c r="X47" s="20">
        <v>-1710549</v>
      </c>
      <c r="Y47" s="20">
        <v>-2662872369</v>
      </c>
      <c r="Z47" s="47">
        <v>155673.55094767819</v>
      </c>
      <c r="AA47" s="22">
        <v>-6842135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-1120660050</v>
      </c>
      <c r="D50" s="50">
        <f t="shared" ref="D50:Y50" si="7">SUM(D47:D49)</f>
        <v>0</v>
      </c>
      <c r="E50" s="51">
        <f t="shared" si="7"/>
        <v>-6842135</v>
      </c>
      <c r="F50" s="52">
        <f t="shared" si="7"/>
        <v>-6842135</v>
      </c>
      <c r="G50" s="52">
        <f t="shared" si="7"/>
        <v>-740762217</v>
      </c>
      <c r="H50" s="52">
        <f t="shared" si="7"/>
        <v>-1814912291</v>
      </c>
      <c r="I50" s="52">
        <f t="shared" si="7"/>
        <v>-108908410</v>
      </c>
      <c r="J50" s="52">
        <f t="shared" si="7"/>
        <v>-2664582918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-2664582918</v>
      </c>
      <c r="X50" s="52">
        <f t="shared" si="7"/>
        <v>-1710549</v>
      </c>
      <c r="Y50" s="52">
        <f t="shared" si="7"/>
        <v>-2662872369</v>
      </c>
      <c r="Z50" s="53">
        <f>+IF(X50&lt;&gt;0,+(Y50/X50)*100,0)</f>
        <v>155673.55094767819</v>
      </c>
      <c r="AA50" s="54">
        <f>SUM(AA47:AA49)</f>
        <v>-6842135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17405857</v>
      </c>
      <c r="F6" s="20">
        <v>17405857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4351467</v>
      </c>
      <c r="Y6" s="20">
        <v>-4351467</v>
      </c>
      <c r="Z6" s="21">
        <v>-100</v>
      </c>
      <c r="AA6" s="22">
        <v>17405857</v>
      </c>
    </row>
    <row r="7" spans="1:27" x14ac:dyDescent="0.25">
      <c r="A7" s="23" t="s">
        <v>35</v>
      </c>
      <c r="B7" s="17" t="s">
        <v>32</v>
      </c>
      <c r="C7" s="18">
        <v>25841691</v>
      </c>
      <c r="D7" s="18"/>
      <c r="E7" s="19">
        <v>5154549</v>
      </c>
      <c r="F7" s="20">
        <v>5154549</v>
      </c>
      <c r="G7" s="20">
        <v>966375</v>
      </c>
      <c r="H7" s="20">
        <v>828243</v>
      </c>
      <c r="I7" s="20">
        <v>826757</v>
      </c>
      <c r="J7" s="20">
        <v>2621375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2621375</v>
      </c>
      <c r="X7" s="20">
        <v>1288638</v>
      </c>
      <c r="Y7" s="20">
        <v>1332737</v>
      </c>
      <c r="Z7" s="21">
        <v>103.42214027523633</v>
      </c>
      <c r="AA7" s="22">
        <v>5154549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5772872</v>
      </c>
      <c r="F8" s="20">
        <v>5772872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1443219</v>
      </c>
      <c r="Y8" s="20">
        <v>-1443219</v>
      </c>
      <c r="Z8" s="21">
        <v>-100</v>
      </c>
      <c r="AA8" s="22">
        <v>5772872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39946</v>
      </c>
      <c r="D10" s="18"/>
      <c r="E10" s="19">
        <v>6117327</v>
      </c>
      <c r="F10" s="20">
        <v>6117327</v>
      </c>
      <c r="G10" s="20"/>
      <c r="H10" s="20"/>
      <c r="I10" s="20">
        <v>561557</v>
      </c>
      <c r="J10" s="20">
        <v>561557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561557</v>
      </c>
      <c r="X10" s="20">
        <v>1529331</v>
      </c>
      <c r="Y10" s="20">
        <v>-967774</v>
      </c>
      <c r="Z10" s="21">
        <v>-63.280872486073982</v>
      </c>
      <c r="AA10" s="22">
        <v>6117327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4192174</v>
      </c>
      <c r="F11" s="20">
        <v>4192174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1048044</v>
      </c>
      <c r="Y11" s="24">
        <v>-1048044</v>
      </c>
      <c r="Z11" s="25">
        <v>-100</v>
      </c>
      <c r="AA11" s="26">
        <v>4192174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25881637</v>
      </c>
      <c r="D13" s="29">
        <f>SUM(D6:D12)</f>
        <v>0</v>
      </c>
      <c r="E13" s="30">
        <f t="shared" si="0"/>
        <v>38642779</v>
      </c>
      <c r="F13" s="31">
        <f t="shared" si="0"/>
        <v>38642779</v>
      </c>
      <c r="G13" s="31">
        <f t="shared" si="0"/>
        <v>966375</v>
      </c>
      <c r="H13" s="31">
        <f t="shared" si="0"/>
        <v>828243</v>
      </c>
      <c r="I13" s="31">
        <f t="shared" si="0"/>
        <v>1388314</v>
      </c>
      <c r="J13" s="31">
        <f t="shared" si="0"/>
        <v>3182932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3182932</v>
      </c>
      <c r="X13" s="31">
        <f t="shared" si="0"/>
        <v>9660699</v>
      </c>
      <c r="Y13" s="31">
        <f t="shared" si="0"/>
        <v>-6477767</v>
      </c>
      <c r="Z13" s="32">
        <f>+IF(X13&lt;&gt;0,+(Y13/X13)*100,0)</f>
        <v>-67.052777443951001</v>
      </c>
      <c r="AA13" s="33">
        <f>SUM(AA6:AA12)</f>
        <v>38642779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15463066</v>
      </c>
      <c r="D17" s="18"/>
      <c r="E17" s="19">
        <v>18711898</v>
      </c>
      <c r="F17" s="20">
        <v>18711898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4677975</v>
      </c>
      <c r="Y17" s="24">
        <v>-4677975</v>
      </c>
      <c r="Z17" s="25">
        <v>-100</v>
      </c>
      <c r="AA17" s="26">
        <v>18711898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15463066</v>
      </c>
      <c r="D25" s="29">
        <f t="shared" ref="D25:Y25" si="1">SUM(D15:D24)</f>
        <v>0</v>
      </c>
      <c r="E25" s="35">
        <f t="shared" si="1"/>
        <v>18711898</v>
      </c>
      <c r="F25" s="36">
        <f t="shared" si="1"/>
        <v>18711898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4677975</v>
      </c>
      <c r="Y25" s="36">
        <f t="shared" si="1"/>
        <v>-4677975</v>
      </c>
      <c r="Z25" s="37">
        <f>+IF(X25&lt;&gt;0,+(Y25/X25)*100,0)</f>
        <v>-100</v>
      </c>
      <c r="AA25" s="38">
        <f>SUM(AA15:AA24)</f>
        <v>18711898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41344703</v>
      </c>
      <c r="D26" s="29">
        <f>+D13+D25</f>
        <v>0</v>
      </c>
      <c r="E26" s="30">
        <f t="shared" si="2"/>
        <v>57354677</v>
      </c>
      <c r="F26" s="31">
        <f t="shared" si="2"/>
        <v>57354677</v>
      </c>
      <c r="G26" s="31">
        <f t="shared" si="2"/>
        <v>966375</v>
      </c>
      <c r="H26" s="31">
        <f t="shared" si="2"/>
        <v>828243</v>
      </c>
      <c r="I26" s="31">
        <f t="shared" si="2"/>
        <v>1388314</v>
      </c>
      <c r="J26" s="31">
        <f t="shared" si="2"/>
        <v>3182932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3182932</v>
      </c>
      <c r="X26" s="31">
        <f t="shared" si="2"/>
        <v>14338674</v>
      </c>
      <c r="Y26" s="31">
        <f t="shared" si="2"/>
        <v>-11155742</v>
      </c>
      <c r="Z26" s="32">
        <f>+IF(X26&lt;&gt;0,+(Y26/X26)*100,0)</f>
        <v>-77.801768838596928</v>
      </c>
      <c r="AA26" s="33">
        <f>+AA13+AA25</f>
        <v>57354677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25577885</v>
      </c>
      <c r="D33" s="18"/>
      <c r="E33" s="19">
        <v>-5009000</v>
      </c>
      <c r="F33" s="20">
        <v>-5009000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-1252251</v>
      </c>
      <c r="Y33" s="20">
        <v>1252251</v>
      </c>
      <c r="Z33" s="21">
        <v>-100</v>
      </c>
      <c r="AA33" s="22">
        <v>-5009000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25577885</v>
      </c>
      <c r="D37" s="29">
        <f t="shared" ref="D37:Y37" si="3">SUM(D29:D36)</f>
        <v>0</v>
      </c>
      <c r="E37" s="30">
        <f t="shared" si="3"/>
        <v>-5009000</v>
      </c>
      <c r="F37" s="31">
        <f t="shared" si="3"/>
        <v>-5009000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-1252251</v>
      </c>
      <c r="Y37" s="31">
        <f t="shared" si="3"/>
        <v>1252251</v>
      </c>
      <c r="Z37" s="32">
        <f>+IF(X37&lt;&gt;0,+(Y37/X37)*100,0)</f>
        <v>-100</v>
      </c>
      <c r="AA37" s="33">
        <f>SUM(AA29:AA36)</f>
        <v>-5009000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25577885</v>
      </c>
      <c r="D44" s="29">
        <f>+D37+D43</f>
        <v>0</v>
      </c>
      <c r="E44" s="30">
        <f t="shared" si="5"/>
        <v>-5009000</v>
      </c>
      <c r="F44" s="31">
        <f t="shared" si="5"/>
        <v>-5009000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-1252251</v>
      </c>
      <c r="Y44" s="31">
        <f t="shared" si="5"/>
        <v>1252251</v>
      </c>
      <c r="Z44" s="32">
        <f>+IF(X44&lt;&gt;0,+(Y44/X44)*100,0)</f>
        <v>-100</v>
      </c>
      <c r="AA44" s="33">
        <f>+AA37+AA43</f>
        <v>-5009000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15766818</v>
      </c>
      <c r="D45" s="42">
        <f t="shared" si="6"/>
        <v>0</v>
      </c>
      <c r="E45" s="43">
        <f t="shared" si="6"/>
        <v>62363677</v>
      </c>
      <c r="F45" s="44">
        <f t="shared" si="6"/>
        <v>62363677</v>
      </c>
      <c r="G45" s="44">
        <f t="shared" si="6"/>
        <v>966375</v>
      </c>
      <c r="H45" s="44">
        <f t="shared" si="6"/>
        <v>828243</v>
      </c>
      <c r="I45" s="44">
        <f t="shared" si="6"/>
        <v>1388314</v>
      </c>
      <c r="J45" s="44">
        <f t="shared" si="6"/>
        <v>3182932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3182932</v>
      </c>
      <c r="X45" s="44">
        <f t="shared" si="6"/>
        <v>15590925</v>
      </c>
      <c r="Y45" s="44">
        <f t="shared" si="6"/>
        <v>-12407993</v>
      </c>
      <c r="Z45" s="45">
        <f>+IF(X45&lt;&gt;0,+(Y45/X45)*100,0)</f>
        <v>-79.584713543295209</v>
      </c>
      <c r="AA45" s="46">
        <f>+AA26-AA44</f>
        <v>62363677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3917327</v>
      </c>
      <c r="F47" s="20">
        <v>3917327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979332</v>
      </c>
      <c r="Y47" s="20">
        <v>-979332</v>
      </c>
      <c r="Z47" s="47">
        <v>-100</v>
      </c>
      <c r="AA47" s="22">
        <v>3917327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3917327</v>
      </c>
      <c r="F50" s="52">
        <f t="shared" si="7"/>
        <v>3917327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979332</v>
      </c>
      <c r="Y50" s="52">
        <f t="shared" si="7"/>
        <v>-979332</v>
      </c>
      <c r="Z50" s="53">
        <f>+IF(X50&lt;&gt;0,+(Y50/X50)*100,0)</f>
        <v>-100</v>
      </c>
      <c r="AA50" s="54">
        <f>SUM(AA47:AA49)</f>
        <v>3917327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30212481</v>
      </c>
      <c r="F6" s="20">
        <v>30212481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7553121</v>
      </c>
      <c r="Y6" s="20">
        <v>-7553121</v>
      </c>
      <c r="Z6" s="21">
        <v>-100</v>
      </c>
      <c r="AA6" s="22">
        <v>30212481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73616</v>
      </c>
      <c r="D10" s="18"/>
      <c r="E10" s="19">
        <v>45134024</v>
      </c>
      <c r="F10" s="20">
        <v>45134024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11283510</v>
      </c>
      <c r="Y10" s="20">
        <v>-11283510</v>
      </c>
      <c r="Z10" s="21">
        <v>-100</v>
      </c>
      <c r="AA10" s="22">
        <v>45134024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73616</v>
      </c>
      <c r="D13" s="29">
        <f>SUM(D6:D12)</f>
        <v>0</v>
      </c>
      <c r="E13" s="30">
        <f t="shared" si="0"/>
        <v>75346505</v>
      </c>
      <c r="F13" s="31">
        <f t="shared" si="0"/>
        <v>75346505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18836631</v>
      </c>
      <c r="Y13" s="31">
        <f t="shared" si="0"/>
        <v>-18836631</v>
      </c>
      <c r="Z13" s="32">
        <f>+IF(X13&lt;&gt;0,+(Y13/X13)*100,0)</f>
        <v>-100</v>
      </c>
      <c r="AA13" s="33">
        <f>SUM(AA6:AA12)</f>
        <v>75346505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6225229</v>
      </c>
      <c r="D17" s="18"/>
      <c r="E17" s="19">
        <v>12799375</v>
      </c>
      <c r="F17" s="20">
        <v>12799375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3199845</v>
      </c>
      <c r="Y17" s="24">
        <v>-3199845</v>
      </c>
      <c r="Z17" s="25">
        <v>-100</v>
      </c>
      <c r="AA17" s="26">
        <v>12799375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6225229</v>
      </c>
      <c r="D25" s="29">
        <f t="shared" ref="D25:Y25" si="1">SUM(D15:D24)</f>
        <v>0</v>
      </c>
      <c r="E25" s="35">
        <f t="shared" si="1"/>
        <v>12799375</v>
      </c>
      <c r="F25" s="36">
        <f t="shared" si="1"/>
        <v>12799375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3199845</v>
      </c>
      <c r="Y25" s="36">
        <f t="shared" si="1"/>
        <v>-3199845</v>
      </c>
      <c r="Z25" s="37">
        <f>+IF(X25&lt;&gt;0,+(Y25/X25)*100,0)</f>
        <v>-100</v>
      </c>
      <c r="AA25" s="38">
        <f>SUM(AA15:AA24)</f>
        <v>12799375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6298845</v>
      </c>
      <c r="D26" s="29">
        <f>+D13+D25</f>
        <v>0</v>
      </c>
      <c r="E26" s="30">
        <f t="shared" si="2"/>
        <v>88145880</v>
      </c>
      <c r="F26" s="31">
        <f t="shared" si="2"/>
        <v>88145880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22036476</v>
      </c>
      <c r="Y26" s="31">
        <f t="shared" si="2"/>
        <v>-22036476</v>
      </c>
      <c r="Z26" s="32">
        <f>+IF(X26&lt;&gt;0,+(Y26/X26)*100,0)</f>
        <v>-100</v>
      </c>
      <c r="AA26" s="33">
        <f>+AA13+AA25</f>
        <v>88145880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-417067</v>
      </c>
      <c r="D32" s="18"/>
      <c r="E32" s="19">
        <v>-28464159</v>
      </c>
      <c r="F32" s="20">
        <v>-28464159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-7116042</v>
      </c>
      <c r="Y32" s="20">
        <v>7116042</v>
      </c>
      <c r="Z32" s="21">
        <v>-100</v>
      </c>
      <c r="AA32" s="22">
        <v>-28464159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-417067</v>
      </c>
      <c r="D37" s="29">
        <f t="shared" ref="D37:Y37" si="3">SUM(D29:D36)</f>
        <v>0</v>
      </c>
      <c r="E37" s="30">
        <f t="shared" si="3"/>
        <v>-28464159</v>
      </c>
      <c r="F37" s="31">
        <f t="shared" si="3"/>
        <v>-28464159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-7116042</v>
      </c>
      <c r="Y37" s="31">
        <f t="shared" si="3"/>
        <v>7116042</v>
      </c>
      <c r="Z37" s="32">
        <f>+IF(X37&lt;&gt;0,+(Y37/X37)*100,0)</f>
        <v>-100</v>
      </c>
      <c r="AA37" s="33">
        <f>SUM(AA29:AA36)</f>
        <v>-28464159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-417067</v>
      </c>
      <c r="D44" s="29">
        <f>+D37+D43</f>
        <v>0</v>
      </c>
      <c r="E44" s="30">
        <f t="shared" si="5"/>
        <v>-28464159</v>
      </c>
      <c r="F44" s="31">
        <f t="shared" si="5"/>
        <v>-28464159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-7116042</v>
      </c>
      <c r="Y44" s="31">
        <f t="shared" si="5"/>
        <v>7116042</v>
      </c>
      <c r="Z44" s="32">
        <f>+IF(X44&lt;&gt;0,+(Y44/X44)*100,0)</f>
        <v>-100</v>
      </c>
      <c r="AA44" s="33">
        <f>+AA37+AA43</f>
        <v>-28464159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6715912</v>
      </c>
      <c r="D45" s="42">
        <f t="shared" si="6"/>
        <v>0</v>
      </c>
      <c r="E45" s="43">
        <f t="shared" si="6"/>
        <v>116610039</v>
      </c>
      <c r="F45" s="44">
        <f t="shared" si="6"/>
        <v>116610039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29152518</v>
      </c>
      <c r="Y45" s="44">
        <f t="shared" si="6"/>
        <v>-29152518</v>
      </c>
      <c r="Z45" s="45">
        <f>+IF(X45&lt;&gt;0,+(Y45/X45)*100,0)</f>
        <v>-100</v>
      </c>
      <c r="AA45" s="46">
        <f>+AA26-AA44</f>
        <v>116610039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-162455644</v>
      </c>
      <c r="D6" s="18"/>
      <c r="E6" s="19">
        <v>-47508</v>
      </c>
      <c r="F6" s="20">
        <v>-47508</v>
      </c>
      <c r="G6" s="20"/>
      <c r="H6" s="20">
        <v>-162947652</v>
      </c>
      <c r="I6" s="20">
        <v>213887</v>
      </c>
      <c r="J6" s="20">
        <v>-162733765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-162733765</v>
      </c>
      <c r="X6" s="20">
        <v>-11877</v>
      </c>
      <c r="Y6" s="20">
        <v>-162721888</v>
      </c>
      <c r="Z6" s="21">
        <v>1370058.8364064998</v>
      </c>
      <c r="AA6" s="22">
        <v>-47508</v>
      </c>
    </row>
    <row r="7" spans="1:27" x14ac:dyDescent="0.25">
      <c r="A7" s="23" t="s">
        <v>35</v>
      </c>
      <c r="B7" s="17" t="s">
        <v>32</v>
      </c>
      <c r="C7" s="18">
        <v>340413661</v>
      </c>
      <c r="D7" s="18"/>
      <c r="E7" s="19">
        <v>15893520</v>
      </c>
      <c r="F7" s="20">
        <v>15893520</v>
      </c>
      <c r="G7" s="20"/>
      <c r="H7" s="20">
        <v>343025231</v>
      </c>
      <c r="I7" s="20">
        <v>-1686586</v>
      </c>
      <c r="J7" s="20">
        <v>341338645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341338645</v>
      </c>
      <c r="X7" s="20">
        <v>3973380</v>
      </c>
      <c r="Y7" s="20">
        <v>337365265</v>
      </c>
      <c r="Z7" s="21">
        <v>8490.6368129904513</v>
      </c>
      <c r="AA7" s="22">
        <v>15893520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1648986</v>
      </c>
      <c r="D10" s="18"/>
      <c r="E10" s="19"/>
      <c r="F10" s="20"/>
      <c r="G10" s="20"/>
      <c r="H10" s="20">
        <v>1648986</v>
      </c>
      <c r="I10" s="20"/>
      <c r="J10" s="20">
        <v>1648986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1648986</v>
      </c>
      <c r="X10" s="20"/>
      <c r="Y10" s="20">
        <v>1648986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30291713</v>
      </c>
      <c r="D11" s="18"/>
      <c r="E11" s="19"/>
      <c r="F11" s="20"/>
      <c r="G11" s="24"/>
      <c r="H11" s="24">
        <v>30297335</v>
      </c>
      <c r="I11" s="24"/>
      <c r="J11" s="20">
        <v>30297335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30297335</v>
      </c>
      <c r="X11" s="20"/>
      <c r="Y11" s="24">
        <v>30297335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-14048955</v>
      </c>
      <c r="D12" s="18"/>
      <c r="E12" s="19"/>
      <c r="F12" s="20"/>
      <c r="G12" s="20"/>
      <c r="H12" s="20">
        <v>-14048955</v>
      </c>
      <c r="I12" s="20"/>
      <c r="J12" s="20">
        <v>-14048955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-14048955</v>
      </c>
      <c r="X12" s="20"/>
      <c r="Y12" s="20">
        <v>-14048955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195849761</v>
      </c>
      <c r="D13" s="29">
        <f>SUM(D6:D12)</f>
        <v>0</v>
      </c>
      <c r="E13" s="30">
        <f t="shared" si="0"/>
        <v>15846012</v>
      </c>
      <c r="F13" s="31">
        <f t="shared" si="0"/>
        <v>15846012</v>
      </c>
      <c r="G13" s="31">
        <f t="shared" si="0"/>
        <v>0</v>
      </c>
      <c r="H13" s="31">
        <f t="shared" si="0"/>
        <v>197974945</v>
      </c>
      <c r="I13" s="31">
        <f t="shared" si="0"/>
        <v>-1472699</v>
      </c>
      <c r="J13" s="31">
        <f t="shared" si="0"/>
        <v>196502246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196502246</v>
      </c>
      <c r="X13" s="31">
        <f t="shared" si="0"/>
        <v>3961503</v>
      </c>
      <c r="Y13" s="31">
        <f t="shared" si="0"/>
        <v>192540743</v>
      </c>
      <c r="Z13" s="32">
        <f>+IF(X13&lt;&gt;0,+(Y13/X13)*100,0)</f>
        <v>4860.2952717693261</v>
      </c>
      <c r="AA13" s="33">
        <f>SUM(AA6:AA12)</f>
        <v>15846012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254655988</v>
      </c>
      <c r="D17" s="18"/>
      <c r="E17" s="19">
        <v>5250012</v>
      </c>
      <c r="F17" s="20">
        <v>5250012</v>
      </c>
      <c r="G17" s="24"/>
      <c r="H17" s="24">
        <v>254655988</v>
      </c>
      <c r="I17" s="24"/>
      <c r="J17" s="20">
        <v>254655988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254655988</v>
      </c>
      <c r="X17" s="20">
        <v>1312503</v>
      </c>
      <c r="Y17" s="24">
        <v>253343485</v>
      </c>
      <c r="Z17" s="25">
        <v>19302.316642323865</v>
      </c>
      <c r="AA17" s="26">
        <v>5250012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254655988</v>
      </c>
      <c r="D25" s="29">
        <f t="shared" ref="D25:Y25" si="1">SUM(D15:D24)</f>
        <v>0</v>
      </c>
      <c r="E25" s="35">
        <f t="shared" si="1"/>
        <v>5250012</v>
      </c>
      <c r="F25" s="36">
        <f t="shared" si="1"/>
        <v>5250012</v>
      </c>
      <c r="G25" s="36">
        <f t="shared" si="1"/>
        <v>0</v>
      </c>
      <c r="H25" s="36">
        <f t="shared" si="1"/>
        <v>254655988</v>
      </c>
      <c r="I25" s="36">
        <f t="shared" si="1"/>
        <v>0</v>
      </c>
      <c r="J25" s="36">
        <f t="shared" si="1"/>
        <v>254655988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254655988</v>
      </c>
      <c r="X25" s="36">
        <f t="shared" si="1"/>
        <v>1312503</v>
      </c>
      <c r="Y25" s="36">
        <f t="shared" si="1"/>
        <v>253343485</v>
      </c>
      <c r="Z25" s="37">
        <f>+IF(X25&lt;&gt;0,+(Y25/X25)*100,0)</f>
        <v>19302.316642323865</v>
      </c>
      <c r="AA25" s="38">
        <f>SUM(AA15:AA24)</f>
        <v>5250012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450505749</v>
      </c>
      <c r="D26" s="29">
        <f>+D13+D25</f>
        <v>0</v>
      </c>
      <c r="E26" s="30">
        <f t="shared" si="2"/>
        <v>21096024</v>
      </c>
      <c r="F26" s="31">
        <f t="shared" si="2"/>
        <v>21096024</v>
      </c>
      <c r="G26" s="31">
        <f t="shared" si="2"/>
        <v>0</v>
      </c>
      <c r="H26" s="31">
        <f t="shared" si="2"/>
        <v>452630933</v>
      </c>
      <c r="I26" s="31">
        <f t="shared" si="2"/>
        <v>-1472699</v>
      </c>
      <c r="J26" s="31">
        <f t="shared" si="2"/>
        <v>451158234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451158234</v>
      </c>
      <c r="X26" s="31">
        <f t="shared" si="2"/>
        <v>5274006</v>
      </c>
      <c r="Y26" s="31">
        <f t="shared" si="2"/>
        <v>445884228</v>
      </c>
      <c r="Z26" s="32">
        <f>+IF(X26&lt;&gt;0,+(Y26/X26)*100,0)</f>
        <v>8454.3746821675959</v>
      </c>
      <c r="AA26" s="33">
        <f>+AA13+AA25</f>
        <v>21096024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-15</v>
      </c>
      <c r="D31" s="18"/>
      <c r="E31" s="19"/>
      <c r="F31" s="20"/>
      <c r="G31" s="20"/>
      <c r="H31" s="20">
        <v>-15</v>
      </c>
      <c r="I31" s="20"/>
      <c r="J31" s="20">
        <v>-15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-15</v>
      </c>
      <c r="X31" s="20"/>
      <c r="Y31" s="20">
        <v>-15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64008078</v>
      </c>
      <c r="D32" s="18"/>
      <c r="E32" s="19">
        <v>-7450008</v>
      </c>
      <c r="F32" s="20">
        <v>-7450008</v>
      </c>
      <c r="G32" s="20"/>
      <c r="H32" s="20">
        <v>65286284</v>
      </c>
      <c r="I32" s="20"/>
      <c r="J32" s="20">
        <v>65286284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65286284</v>
      </c>
      <c r="X32" s="20">
        <v>-1862502</v>
      </c>
      <c r="Y32" s="20">
        <v>67148786</v>
      </c>
      <c r="Z32" s="21">
        <v>-3605.3000748455574</v>
      </c>
      <c r="AA32" s="22">
        <v>-7450008</v>
      </c>
    </row>
    <row r="33" spans="1:27" x14ac:dyDescent="0.25">
      <c r="A33" s="23" t="s">
        <v>60</v>
      </c>
      <c r="B33" s="17" t="s">
        <v>32</v>
      </c>
      <c r="C33" s="18">
        <v>-22834613</v>
      </c>
      <c r="D33" s="18"/>
      <c r="E33" s="19"/>
      <c r="F33" s="20"/>
      <c r="G33" s="20"/>
      <c r="H33" s="20">
        <v>-22834613</v>
      </c>
      <c r="I33" s="20"/>
      <c r="J33" s="20">
        <v>-22834613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-22834613</v>
      </c>
      <c r="X33" s="20"/>
      <c r="Y33" s="20">
        <v>-22834613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29419171</v>
      </c>
      <c r="D35" s="18"/>
      <c r="E35" s="19"/>
      <c r="F35" s="20"/>
      <c r="G35" s="20"/>
      <c r="H35" s="20">
        <v>29745255</v>
      </c>
      <c r="I35" s="20">
        <v>-192864</v>
      </c>
      <c r="J35" s="20">
        <v>29552391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29552391</v>
      </c>
      <c r="X35" s="20"/>
      <c r="Y35" s="20">
        <v>29552391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70592621</v>
      </c>
      <c r="D37" s="29">
        <f t="shared" ref="D37:Y37" si="3">SUM(D29:D36)</f>
        <v>0</v>
      </c>
      <c r="E37" s="30">
        <f t="shared" si="3"/>
        <v>-7450008</v>
      </c>
      <c r="F37" s="31">
        <f t="shared" si="3"/>
        <v>-7450008</v>
      </c>
      <c r="G37" s="31">
        <f t="shared" si="3"/>
        <v>0</v>
      </c>
      <c r="H37" s="31">
        <f t="shared" si="3"/>
        <v>72196911</v>
      </c>
      <c r="I37" s="31">
        <f t="shared" si="3"/>
        <v>-192864</v>
      </c>
      <c r="J37" s="31">
        <f t="shared" si="3"/>
        <v>72004047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72004047</v>
      </c>
      <c r="X37" s="31">
        <f t="shared" si="3"/>
        <v>-1862502</v>
      </c>
      <c r="Y37" s="31">
        <f t="shared" si="3"/>
        <v>73866549</v>
      </c>
      <c r="Z37" s="32">
        <f>+IF(X37&lt;&gt;0,+(Y37/X37)*100,0)</f>
        <v>-3965.9849492779067</v>
      </c>
      <c r="AA37" s="33">
        <f>SUM(AA29:AA36)</f>
        <v>-7450008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70592621</v>
      </c>
      <c r="D44" s="29">
        <f>+D37+D43</f>
        <v>0</v>
      </c>
      <c r="E44" s="30">
        <f t="shared" si="5"/>
        <v>-7450008</v>
      </c>
      <c r="F44" s="31">
        <f t="shared" si="5"/>
        <v>-7450008</v>
      </c>
      <c r="G44" s="31">
        <f t="shared" si="5"/>
        <v>0</v>
      </c>
      <c r="H44" s="31">
        <f t="shared" si="5"/>
        <v>72196911</v>
      </c>
      <c r="I44" s="31">
        <f t="shared" si="5"/>
        <v>-192864</v>
      </c>
      <c r="J44" s="31">
        <f t="shared" si="5"/>
        <v>72004047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72004047</v>
      </c>
      <c r="X44" s="31">
        <f t="shared" si="5"/>
        <v>-1862502</v>
      </c>
      <c r="Y44" s="31">
        <f t="shared" si="5"/>
        <v>73866549</v>
      </c>
      <c r="Z44" s="32">
        <f>+IF(X44&lt;&gt;0,+(Y44/X44)*100,0)</f>
        <v>-3965.9849492779067</v>
      </c>
      <c r="AA44" s="33">
        <f>+AA37+AA43</f>
        <v>-7450008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379913128</v>
      </c>
      <c r="D45" s="42">
        <f t="shared" si="6"/>
        <v>0</v>
      </c>
      <c r="E45" s="43">
        <f t="shared" si="6"/>
        <v>28546032</v>
      </c>
      <c r="F45" s="44">
        <f t="shared" si="6"/>
        <v>28546032</v>
      </c>
      <c r="G45" s="44">
        <f t="shared" si="6"/>
        <v>0</v>
      </c>
      <c r="H45" s="44">
        <f t="shared" si="6"/>
        <v>380434022</v>
      </c>
      <c r="I45" s="44">
        <f t="shared" si="6"/>
        <v>-1279835</v>
      </c>
      <c r="J45" s="44">
        <f t="shared" si="6"/>
        <v>379154187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379154187</v>
      </c>
      <c r="X45" s="44">
        <f t="shared" si="6"/>
        <v>7136508</v>
      </c>
      <c r="Y45" s="44">
        <f t="shared" si="6"/>
        <v>372017679</v>
      </c>
      <c r="Z45" s="45">
        <f>+IF(X45&lt;&gt;0,+(Y45/X45)*100,0)</f>
        <v>5212.8811317804175</v>
      </c>
      <c r="AA45" s="46">
        <f>+AA26-AA44</f>
        <v>28546032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83365460</v>
      </c>
      <c r="D47" s="18"/>
      <c r="E47" s="19">
        <v>28546032</v>
      </c>
      <c r="F47" s="20">
        <v>28546032</v>
      </c>
      <c r="G47" s="20"/>
      <c r="H47" s="20">
        <v>82073135</v>
      </c>
      <c r="I47" s="20"/>
      <c r="J47" s="20">
        <v>82073135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82073135</v>
      </c>
      <c r="X47" s="20">
        <v>7136508</v>
      </c>
      <c r="Y47" s="20">
        <v>74936627</v>
      </c>
      <c r="Z47" s="47">
        <v>1050.0461430156038</v>
      </c>
      <c r="AA47" s="22">
        <v>28546032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83365460</v>
      </c>
      <c r="D50" s="50">
        <f t="shared" ref="D50:Y50" si="7">SUM(D47:D49)</f>
        <v>0</v>
      </c>
      <c r="E50" s="51">
        <f t="shared" si="7"/>
        <v>28546032</v>
      </c>
      <c r="F50" s="52">
        <f t="shared" si="7"/>
        <v>28546032</v>
      </c>
      <c r="G50" s="52">
        <f t="shared" si="7"/>
        <v>0</v>
      </c>
      <c r="H50" s="52">
        <f t="shared" si="7"/>
        <v>82073135</v>
      </c>
      <c r="I50" s="52">
        <f t="shared" si="7"/>
        <v>0</v>
      </c>
      <c r="J50" s="52">
        <f t="shared" si="7"/>
        <v>82073135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82073135</v>
      </c>
      <c r="X50" s="52">
        <f t="shared" si="7"/>
        <v>7136508</v>
      </c>
      <c r="Y50" s="52">
        <f t="shared" si="7"/>
        <v>74936627</v>
      </c>
      <c r="Z50" s="53">
        <f>+IF(X50&lt;&gt;0,+(Y50/X50)*100,0)</f>
        <v>1050.0461430156038</v>
      </c>
      <c r="AA50" s="54">
        <f>SUM(AA47:AA49)</f>
        <v>28546032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-3254078</v>
      </c>
      <c r="D17" s="18"/>
      <c r="E17" s="19"/>
      <c r="F17" s="20"/>
      <c r="G17" s="24"/>
      <c r="H17" s="24"/>
      <c r="I17" s="24">
        <v>3254078</v>
      </c>
      <c r="J17" s="20">
        <v>3254078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3254078</v>
      </c>
      <c r="X17" s="20"/>
      <c r="Y17" s="24">
        <v>3254078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-3254078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3254078</v>
      </c>
      <c r="J25" s="36">
        <f t="shared" si="1"/>
        <v>3254078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3254078</v>
      </c>
      <c r="X25" s="36">
        <f t="shared" si="1"/>
        <v>0</v>
      </c>
      <c r="Y25" s="36">
        <f t="shared" si="1"/>
        <v>3254078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-3254078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3254078</v>
      </c>
      <c r="J26" s="31">
        <f t="shared" si="2"/>
        <v>3254078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3254078</v>
      </c>
      <c r="X26" s="31">
        <f t="shared" si="2"/>
        <v>0</v>
      </c>
      <c r="Y26" s="31">
        <f t="shared" si="2"/>
        <v>3254078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-3254078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3254078</v>
      </c>
      <c r="J45" s="44">
        <f t="shared" si="6"/>
        <v>3254078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3254078</v>
      </c>
      <c r="X45" s="44">
        <f t="shared" si="6"/>
        <v>0</v>
      </c>
      <c r="Y45" s="44">
        <f t="shared" si="6"/>
        <v>3254078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3337164</v>
      </c>
      <c r="F6" s="20">
        <v>3337164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834288</v>
      </c>
      <c r="Y6" s="20">
        <v>-834288</v>
      </c>
      <c r="Z6" s="21">
        <v>-100</v>
      </c>
      <c r="AA6" s="22">
        <v>3337164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19099550</v>
      </c>
      <c r="F7" s="20">
        <v>19099550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4774893</v>
      </c>
      <c r="Y7" s="20">
        <v>-4774893</v>
      </c>
      <c r="Z7" s="21">
        <v>-100</v>
      </c>
      <c r="AA7" s="22">
        <v>19099550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974107</v>
      </c>
      <c r="D10" s="18"/>
      <c r="E10" s="19">
        <v>-33527644</v>
      </c>
      <c r="F10" s="20">
        <v>-33527644</v>
      </c>
      <c r="G10" s="20">
        <v>1143262</v>
      </c>
      <c r="H10" s="20">
        <v>147655</v>
      </c>
      <c r="I10" s="20">
        <v>-931356</v>
      </c>
      <c r="J10" s="20">
        <v>359561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359561</v>
      </c>
      <c r="X10" s="20">
        <v>-8381913</v>
      </c>
      <c r="Y10" s="20">
        <v>8741474</v>
      </c>
      <c r="Z10" s="21">
        <v>-104.28972479194189</v>
      </c>
      <c r="AA10" s="22">
        <v>-33527644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1588539</v>
      </c>
      <c r="F11" s="20">
        <v>1588539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397134</v>
      </c>
      <c r="Y11" s="24">
        <v>-397134</v>
      </c>
      <c r="Z11" s="25">
        <v>-100</v>
      </c>
      <c r="AA11" s="26">
        <v>1588539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974107</v>
      </c>
      <c r="D13" s="29">
        <f>SUM(D6:D12)</f>
        <v>0</v>
      </c>
      <c r="E13" s="30">
        <f t="shared" si="0"/>
        <v>-9502391</v>
      </c>
      <c r="F13" s="31">
        <f t="shared" si="0"/>
        <v>-9502391</v>
      </c>
      <c r="G13" s="31">
        <f t="shared" si="0"/>
        <v>1143262</v>
      </c>
      <c r="H13" s="31">
        <f t="shared" si="0"/>
        <v>147655</v>
      </c>
      <c r="I13" s="31">
        <f t="shared" si="0"/>
        <v>-931356</v>
      </c>
      <c r="J13" s="31">
        <f t="shared" si="0"/>
        <v>359561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359561</v>
      </c>
      <c r="X13" s="31">
        <f t="shared" si="0"/>
        <v>-2375598</v>
      </c>
      <c r="Y13" s="31">
        <f t="shared" si="0"/>
        <v>2735159</v>
      </c>
      <c r="Z13" s="32">
        <f>+IF(X13&lt;&gt;0,+(Y13/X13)*100,0)</f>
        <v>-115.1355995416733</v>
      </c>
      <c r="AA13" s="33">
        <f>SUM(AA6:AA12)</f>
        <v>-9502391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7980569</v>
      </c>
      <c r="D17" s="18"/>
      <c r="E17" s="19">
        <v>31752769</v>
      </c>
      <c r="F17" s="20">
        <v>31752769</v>
      </c>
      <c r="G17" s="24"/>
      <c r="H17" s="24">
        <v>851428</v>
      </c>
      <c r="I17" s="24">
        <v>-7181429</v>
      </c>
      <c r="J17" s="20">
        <v>-6330001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-6330001</v>
      </c>
      <c r="X17" s="20">
        <v>7938192</v>
      </c>
      <c r="Y17" s="24">
        <v>-14268193</v>
      </c>
      <c r="Z17" s="25">
        <v>-179.74109217816854</v>
      </c>
      <c r="AA17" s="26">
        <v>31752769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7980569</v>
      </c>
      <c r="D25" s="29">
        <f t="shared" ref="D25:Y25" si="1">SUM(D15:D24)</f>
        <v>0</v>
      </c>
      <c r="E25" s="35">
        <f t="shared" si="1"/>
        <v>31752769</v>
      </c>
      <c r="F25" s="36">
        <f t="shared" si="1"/>
        <v>31752769</v>
      </c>
      <c r="G25" s="36">
        <f t="shared" si="1"/>
        <v>0</v>
      </c>
      <c r="H25" s="36">
        <f t="shared" si="1"/>
        <v>851428</v>
      </c>
      <c r="I25" s="36">
        <f t="shared" si="1"/>
        <v>-7181429</v>
      </c>
      <c r="J25" s="36">
        <f t="shared" si="1"/>
        <v>-6330001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-6330001</v>
      </c>
      <c r="X25" s="36">
        <f t="shared" si="1"/>
        <v>7938192</v>
      </c>
      <c r="Y25" s="36">
        <f t="shared" si="1"/>
        <v>-14268193</v>
      </c>
      <c r="Z25" s="37">
        <f>+IF(X25&lt;&gt;0,+(Y25/X25)*100,0)</f>
        <v>-179.74109217816854</v>
      </c>
      <c r="AA25" s="38">
        <f>SUM(AA15:AA24)</f>
        <v>31752769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8954676</v>
      </c>
      <c r="D26" s="29">
        <f>+D13+D25</f>
        <v>0</v>
      </c>
      <c r="E26" s="30">
        <f t="shared" si="2"/>
        <v>22250378</v>
      </c>
      <c r="F26" s="31">
        <f t="shared" si="2"/>
        <v>22250378</v>
      </c>
      <c r="G26" s="31">
        <f t="shared" si="2"/>
        <v>1143262</v>
      </c>
      <c r="H26" s="31">
        <f t="shared" si="2"/>
        <v>999083</v>
      </c>
      <c r="I26" s="31">
        <f t="shared" si="2"/>
        <v>-8112785</v>
      </c>
      <c r="J26" s="31">
        <f t="shared" si="2"/>
        <v>-5970440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-5970440</v>
      </c>
      <c r="X26" s="31">
        <f t="shared" si="2"/>
        <v>5562594</v>
      </c>
      <c r="Y26" s="31">
        <f t="shared" si="2"/>
        <v>-11533034</v>
      </c>
      <c r="Z26" s="32">
        <f>+IF(X26&lt;&gt;0,+(Y26/X26)*100,0)</f>
        <v>-207.33193901981704</v>
      </c>
      <c r="AA26" s="33">
        <f>+AA13+AA25</f>
        <v>22250378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21224000</v>
      </c>
      <c r="D33" s="18"/>
      <c r="E33" s="19"/>
      <c r="F33" s="20"/>
      <c r="G33" s="20"/>
      <c r="H33" s="20"/>
      <c r="I33" s="20">
        <v>-21224000</v>
      </c>
      <c r="J33" s="20">
        <v>-21224000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-21224000</v>
      </c>
      <c r="X33" s="20"/>
      <c r="Y33" s="20">
        <v>-21224000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21224000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-21224000</v>
      </c>
      <c r="J37" s="31">
        <f t="shared" si="3"/>
        <v>-21224000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-21224000</v>
      </c>
      <c r="X37" s="31">
        <f t="shared" si="3"/>
        <v>0</v>
      </c>
      <c r="Y37" s="31">
        <f t="shared" si="3"/>
        <v>-21224000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21224000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-21224000</v>
      </c>
      <c r="J44" s="31">
        <f t="shared" si="5"/>
        <v>-21224000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-21224000</v>
      </c>
      <c r="X44" s="31">
        <f t="shared" si="5"/>
        <v>0</v>
      </c>
      <c r="Y44" s="31">
        <f t="shared" si="5"/>
        <v>-21224000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-12269324</v>
      </c>
      <c r="D45" s="42">
        <f t="shared" si="6"/>
        <v>0</v>
      </c>
      <c r="E45" s="43">
        <f t="shared" si="6"/>
        <v>22250378</v>
      </c>
      <c r="F45" s="44">
        <f t="shared" si="6"/>
        <v>22250378</v>
      </c>
      <c r="G45" s="44">
        <f t="shared" si="6"/>
        <v>1143262</v>
      </c>
      <c r="H45" s="44">
        <f t="shared" si="6"/>
        <v>999083</v>
      </c>
      <c r="I45" s="44">
        <f t="shared" si="6"/>
        <v>13111215</v>
      </c>
      <c r="J45" s="44">
        <f t="shared" si="6"/>
        <v>15253560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15253560</v>
      </c>
      <c r="X45" s="44">
        <f t="shared" si="6"/>
        <v>5562594</v>
      </c>
      <c r="Y45" s="44">
        <f t="shared" si="6"/>
        <v>9690966</v>
      </c>
      <c r="Z45" s="45">
        <f>+IF(X45&lt;&gt;0,+(Y45/X45)*100,0)</f>
        <v>174.216669417182</v>
      </c>
      <c r="AA45" s="46">
        <f>+AA26-AA44</f>
        <v>22250378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811156</v>
      </c>
      <c r="F47" s="20">
        <v>811156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202788</v>
      </c>
      <c r="Y47" s="20">
        <v>-202788</v>
      </c>
      <c r="Z47" s="47">
        <v>-100</v>
      </c>
      <c r="AA47" s="22">
        <v>811156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811156</v>
      </c>
      <c r="F50" s="52">
        <f t="shared" si="7"/>
        <v>811156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202788</v>
      </c>
      <c r="Y50" s="52">
        <f t="shared" si="7"/>
        <v>-202788</v>
      </c>
      <c r="Z50" s="53">
        <f>+IF(X50&lt;&gt;0,+(Y50/X50)*100,0)</f>
        <v>-100</v>
      </c>
      <c r="AA50" s="54">
        <f>SUM(AA47:AA49)</f>
        <v>811156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3428628</v>
      </c>
      <c r="F6" s="20">
        <v>3428628</v>
      </c>
      <c r="G6" s="20">
        <v>306276</v>
      </c>
      <c r="H6" s="20">
        <v>163198</v>
      </c>
      <c r="I6" s="20">
        <v>-678274</v>
      </c>
      <c r="J6" s="20">
        <v>-208800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-208800</v>
      </c>
      <c r="X6" s="20">
        <v>4285190</v>
      </c>
      <c r="Y6" s="20">
        <v>-4493990</v>
      </c>
      <c r="Z6" s="21">
        <v>-104.87259608092057</v>
      </c>
      <c r="AA6" s="22">
        <v>3428628</v>
      </c>
    </row>
    <row r="7" spans="1:27" x14ac:dyDescent="0.25">
      <c r="A7" s="23" t="s">
        <v>35</v>
      </c>
      <c r="B7" s="17" t="s">
        <v>32</v>
      </c>
      <c r="C7" s="18">
        <v>-5309672</v>
      </c>
      <c r="D7" s="18"/>
      <c r="E7" s="19">
        <v>-4850005</v>
      </c>
      <c r="F7" s="20">
        <v>-4850005</v>
      </c>
      <c r="G7" s="20">
        <v>952177</v>
      </c>
      <c r="H7" s="20">
        <v>960722</v>
      </c>
      <c r="I7" s="20">
        <v>959085</v>
      </c>
      <c r="J7" s="20">
        <v>2871984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2871984</v>
      </c>
      <c r="X7" s="20">
        <v>-1212504</v>
      </c>
      <c r="Y7" s="20">
        <v>4084488</v>
      </c>
      <c r="Z7" s="21">
        <v>-336.86387838720532</v>
      </c>
      <c r="AA7" s="22">
        <v>-4850005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80167</v>
      </c>
      <c r="D10" s="18"/>
      <c r="E10" s="19">
        <v>1</v>
      </c>
      <c r="F10" s="20">
        <v>1</v>
      </c>
      <c r="G10" s="20"/>
      <c r="H10" s="20"/>
      <c r="I10" s="20">
        <v>80167</v>
      </c>
      <c r="J10" s="20">
        <v>80167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80167</v>
      </c>
      <c r="X10" s="20">
        <v>1</v>
      </c>
      <c r="Y10" s="20">
        <v>80166</v>
      </c>
      <c r="Z10" s="21">
        <v>8016600</v>
      </c>
      <c r="AA10" s="22">
        <v>1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10121700</v>
      </c>
      <c r="F11" s="20">
        <v>10121700</v>
      </c>
      <c r="G11" s="24">
        <v>1166864</v>
      </c>
      <c r="H11" s="24">
        <v>5651802</v>
      </c>
      <c r="I11" s="24">
        <v>162390</v>
      </c>
      <c r="J11" s="20">
        <v>6981056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6981056</v>
      </c>
      <c r="X11" s="20">
        <v>2530425</v>
      </c>
      <c r="Y11" s="24">
        <v>4450631</v>
      </c>
      <c r="Z11" s="25">
        <v>175.88472292203878</v>
      </c>
      <c r="AA11" s="26">
        <v>10121700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-5229505</v>
      </c>
      <c r="D13" s="29">
        <f>SUM(D6:D12)</f>
        <v>0</v>
      </c>
      <c r="E13" s="30">
        <f t="shared" si="0"/>
        <v>8700324</v>
      </c>
      <c r="F13" s="31">
        <f t="shared" si="0"/>
        <v>8700324</v>
      </c>
      <c r="G13" s="31">
        <f t="shared" si="0"/>
        <v>2425317</v>
      </c>
      <c r="H13" s="31">
        <f t="shared" si="0"/>
        <v>6775722</v>
      </c>
      <c r="I13" s="31">
        <f t="shared" si="0"/>
        <v>523368</v>
      </c>
      <c r="J13" s="31">
        <f t="shared" si="0"/>
        <v>9724407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9724407</v>
      </c>
      <c r="X13" s="31">
        <f t="shared" si="0"/>
        <v>5603112</v>
      </c>
      <c r="Y13" s="31">
        <f t="shared" si="0"/>
        <v>4121295</v>
      </c>
      <c r="Z13" s="32">
        <f>+IF(X13&lt;&gt;0,+(Y13/X13)*100,0)</f>
        <v>73.553678741385141</v>
      </c>
      <c r="AA13" s="33">
        <f>SUM(AA6:AA12)</f>
        <v>8700324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156269010</v>
      </c>
      <c r="D17" s="18"/>
      <c r="E17" s="19">
        <v>-12087227</v>
      </c>
      <c r="F17" s="20">
        <v>-12087227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-3021803</v>
      </c>
      <c r="Y17" s="24">
        <v>3021803</v>
      </c>
      <c r="Z17" s="25">
        <v>-100</v>
      </c>
      <c r="AA17" s="26">
        <v>-12087227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156269010</v>
      </c>
      <c r="D25" s="29">
        <f t="shared" ref="D25:Y25" si="1">SUM(D15:D24)</f>
        <v>0</v>
      </c>
      <c r="E25" s="35">
        <f t="shared" si="1"/>
        <v>-12087227</v>
      </c>
      <c r="F25" s="36">
        <f t="shared" si="1"/>
        <v>-12087227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-3021803</v>
      </c>
      <c r="Y25" s="36">
        <f t="shared" si="1"/>
        <v>3021803</v>
      </c>
      <c r="Z25" s="37">
        <f>+IF(X25&lt;&gt;0,+(Y25/X25)*100,0)</f>
        <v>-100</v>
      </c>
      <c r="AA25" s="38">
        <f>SUM(AA15:AA24)</f>
        <v>-12087227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151039505</v>
      </c>
      <c r="D26" s="29">
        <f>+D13+D25</f>
        <v>0</v>
      </c>
      <c r="E26" s="30">
        <f t="shared" si="2"/>
        <v>-3386903</v>
      </c>
      <c r="F26" s="31">
        <f t="shared" si="2"/>
        <v>-3386903</v>
      </c>
      <c r="G26" s="31">
        <f t="shared" si="2"/>
        <v>2425317</v>
      </c>
      <c r="H26" s="31">
        <f t="shared" si="2"/>
        <v>6775722</v>
      </c>
      <c r="I26" s="31">
        <f t="shared" si="2"/>
        <v>523368</v>
      </c>
      <c r="J26" s="31">
        <f t="shared" si="2"/>
        <v>9724407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9724407</v>
      </c>
      <c r="X26" s="31">
        <f t="shared" si="2"/>
        <v>2581309</v>
      </c>
      <c r="Y26" s="31">
        <f t="shared" si="2"/>
        <v>7143098</v>
      </c>
      <c r="Z26" s="32">
        <f>+IF(X26&lt;&gt;0,+(Y26/X26)*100,0)</f>
        <v>276.72386374509983</v>
      </c>
      <c r="AA26" s="33">
        <f>+AA13+AA25</f>
        <v>-3386903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97062</v>
      </c>
      <c r="D31" s="18"/>
      <c r="E31" s="19">
        <v>2</v>
      </c>
      <c r="F31" s="20">
        <v>2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2</v>
      </c>
      <c r="Y31" s="20">
        <v>-2</v>
      </c>
      <c r="Z31" s="21">
        <v>-100</v>
      </c>
      <c r="AA31" s="22">
        <v>2</v>
      </c>
    </row>
    <row r="32" spans="1:27" x14ac:dyDescent="0.25">
      <c r="A32" s="23" t="s">
        <v>59</v>
      </c>
      <c r="B32" s="17" t="s">
        <v>32</v>
      </c>
      <c r="C32" s="18">
        <v>2089744</v>
      </c>
      <c r="D32" s="18"/>
      <c r="E32" s="19">
        <v>95702196</v>
      </c>
      <c r="F32" s="20">
        <v>95702196</v>
      </c>
      <c r="G32" s="20">
        <v>188222</v>
      </c>
      <c r="H32" s="20">
        <v>183793</v>
      </c>
      <c r="I32" s="20">
        <v>6015416</v>
      </c>
      <c r="J32" s="20">
        <v>6387431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6387431</v>
      </c>
      <c r="X32" s="20">
        <v>14445735</v>
      </c>
      <c r="Y32" s="20">
        <v>-8058304</v>
      </c>
      <c r="Z32" s="21">
        <v>-55.783274440518262</v>
      </c>
      <c r="AA32" s="22">
        <v>95702196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-1141906</v>
      </c>
      <c r="H33" s="20">
        <v>-40456038</v>
      </c>
      <c r="I33" s="20">
        <v>37387661</v>
      </c>
      <c r="J33" s="20">
        <v>-4210283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-4210283</v>
      </c>
      <c r="X33" s="20"/>
      <c r="Y33" s="20">
        <v>-4210283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-486427</v>
      </c>
      <c r="F35" s="20">
        <v>-486427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-121606</v>
      </c>
      <c r="Y35" s="20">
        <v>121606</v>
      </c>
      <c r="Z35" s="21">
        <v>-100</v>
      </c>
      <c r="AA35" s="22">
        <v>-486427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2186806</v>
      </c>
      <c r="D37" s="29">
        <f t="shared" ref="D37:Y37" si="3">SUM(D29:D36)</f>
        <v>0</v>
      </c>
      <c r="E37" s="30">
        <f t="shared" si="3"/>
        <v>95215771</v>
      </c>
      <c r="F37" s="31">
        <f t="shared" si="3"/>
        <v>95215771</v>
      </c>
      <c r="G37" s="31">
        <f t="shared" si="3"/>
        <v>-953684</v>
      </c>
      <c r="H37" s="31">
        <f t="shared" si="3"/>
        <v>-40272245</v>
      </c>
      <c r="I37" s="31">
        <f t="shared" si="3"/>
        <v>43403077</v>
      </c>
      <c r="J37" s="31">
        <f t="shared" si="3"/>
        <v>2177148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2177148</v>
      </c>
      <c r="X37" s="31">
        <f t="shared" si="3"/>
        <v>14324131</v>
      </c>
      <c r="Y37" s="31">
        <f t="shared" si="3"/>
        <v>-12146983</v>
      </c>
      <c r="Z37" s="32">
        <f>+IF(X37&lt;&gt;0,+(Y37/X37)*100,0)</f>
        <v>-84.800837132807573</v>
      </c>
      <c r="AA37" s="33">
        <f>SUM(AA29:AA36)</f>
        <v>95215771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2186806</v>
      </c>
      <c r="D44" s="29">
        <f>+D37+D43</f>
        <v>0</v>
      </c>
      <c r="E44" s="30">
        <f t="shared" si="5"/>
        <v>95215771</v>
      </c>
      <c r="F44" s="31">
        <f t="shared" si="5"/>
        <v>95215771</v>
      </c>
      <c r="G44" s="31">
        <f t="shared" si="5"/>
        <v>-953684</v>
      </c>
      <c r="H44" s="31">
        <f t="shared" si="5"/>
        <v>-40272245</v>
      </c>
      <c r="I44" s="31">
        <f t="shared" si="5"/>
        <v>43403077</v>
      </c>
      <c r="J44" s="31">
        <f t="shared" si="5"/>
        <v>2177148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2177148</v>
      </c>
      <c r="X44" s="31">
        <f t="shared" si="5"/>
        <v>14324131</v>
      </c>
      <c r="Y44" s="31">
        <f t="shared" si="5"/>
        <v>-12146983</v>
      </c>
      <c r="Z44" s="32">
        <f>+IF(X44&lt;&gt;0,+(Y44/X44)*100,0)</f>
        <v>-84.800837132807573</v>
      </c>
      <c r="AA44" s="33">
        <f>+AA37+AA43</f>
        <v>95215771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148852699</v>
      </c>
      <c r="D45" s="42">
        <f t="shared" si="6"/>
        <v>0</v>
      </c>
      <c r="E45" s="43">
        <f t="shared" si="6"/>
        <v>-98602674</v>
      </c>
      <c r="F45" s="44">
        <f t="shared" si="6"/>
        <v>-98602674</v>
      </c>
      <c r="G45" s="44">
        <f t="shared" si="6"/>
        <v>3379001</v>
      </c>
      <c r="H45" s="44">
        <f t="shared" si="6"/>
        <v>47047967</v>
      </c>
      <c r="I45" s="44">
        <f t="shared" si="6"/>
        <v>-42879709</v>
      </c>
      <c r="J45" s="44">
        <f t="shared" si="6"/>
        <v>7547259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7547259</v>
      </c>
      <c r="X45" s="44">
        <f t="shared" si="6"/>
        <v>-11742822</v>
      </c>
      <c r="Y45" s="44">
        <f t="shared" si="6"/>
        <v>19290081</v>
      </c>
      <c r="Z45" s="45">
        <f>+IF(X45&lt;&gt;0,+(Y45/X45)*100,0)</f>
        <v>-164.27125438842555</v>
      </c>
      <c r="AA45" s="46">
        <f>+AA26-AA44</f>
        <v>-98602674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-386026238</v>
      </c>
      <c r="D6" s="18"/>
      <c r="E6" s="19">
        <v>9456328</v>
      </c>
      <c r="F6" s="20">
        <v>9456328</v>
      </c>
      <c r="G6" s="20">
        <v>-381703412</v>
      </c>
      <c r="H6" s="20">
        <v>-16035067</v>
      </c>
      <c r="I6" s="20">
        <v>-8699456</v>
      </c>
      <c r="J6" s="20">
        <v>-406437935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-406437935</v>
      </c>
      <c r="X6" s="20">
        <v>-915947</v>
      </c>
      <c r="Y6" s="20">
        <v>-405521988</v>
      </c>
      <c r="Z6" s="21">
        <v>44273.521066175228</v>
      </c>
      <c r="AA6" s="22">
        <v>9456328</v>
      </c>
    </row>
    <row r="7" spans="1:27" x14ac:dyDescent="0.25">
      <c r="A7" s="23" t="s">
        <v>35</v>
      </c>
      <c r="B7" s="17" t="s">
        <v>32</v>
      </c>
      <c r="C7" s="18">
        <v>16004930</v>
      </c>
      <c r="D7" s="18"/>
      <c r="E7" s="19">
        <v>-14278198</v>
      </c>
      <c r="F7" s="20">
        <v>-14278198</v>
      </c>
      <c r="G7" s="20">
        <v>17392756</v>
      </c>
      <c r="H7" s="20">
        <v>-920974</v>
      </c>
      <c r="I7" s="20">
        <v>262718</v>
      </c>
      <c r="J7" s="20">
        <v>16734500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16734500</v>
      </c>
      <c r="X7" s="20">
        <v>-7074386</v>
      </c>
      <c r="Y7" s="20">
        <v>23808886</v>
      </c>
      <c r="Z7" s="21">
        <v>-336.55056424684773</v>
      </c>
      <c r="AA7" s="22">
        <v>-14278198</v>
      </c>
    </row>
    <row r="8" spans="1:27" x14ac:dyDescent="0.25">
      <c r="A8" s="23" t="s">
        <v>36</v>
      </c>
      <c r="B8" s="17" t="s">
        <v>32</v>
      </c>
      <c r="C8" s="18">
        <v>22759219</v>
      </c>
      <c r="D8" s="18"/>
      <c r="E8" s="19"/>
      <c r="F8" s="20"/>
      <c r="G8" s="20">
        <v>22759219</v>
      </c>
      <c r="H8" s="20"/>
      <c r="I8" s="20"/>
      <c r="J8" s="20">
        <v>22759219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22759219</v>
      </c>
      <c r="X8" s="20"/>
      <c r="Y8" s="20">
        <v>22759219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-4462736</v>
      </c>
      <c r="D10" s="18"/>
      <c r="E10" s="19">
        <v>1534750</v>
      </c>
      <c r="F10" s="20">
        <v>1534750</v>
      </c>
      <c r="G10" s="20">
        <v>-4462735</v>
      </c>
      <c r="H10" s="20"/>
      <c r="I10" s="20">
        <v>-158424</v>
      </c>
      <c r="J10" s="20">
        <v>-4621159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-4621159</v>
      </c>
      <c r="X10" s="20">
        <v>2473748</v>
      </c>
      <c r="Y10" s="20">
        <v>-7094907</v>
      </c>
      <c r="Z10" s="21">
        <v>-286.80799337685164</v>
      </c>
      <c r="AA10" s="22">
        <v>1534750</v>
      </c>
    </row>
    <row r="11" spans="1:27" x14ac:dyDescent="0.25">
      <c r="A11" s="23" t="s">
        <v>39</v>
      </c>
      <c r="B11" s="17" t="s">
        <v>32</v>
      </c>
      <c r="C11" s="18">
        <v>2725999</v>
      </c>
      <c r="D11" s="18"/>
      <c r="E11" s="19"/>
      <c r="F11" s="20"/>
      <c r="G11" s="24">
        <v>2815617</v>
      </c>
      <c r="H11" s="24">
        <v>232777</v>
      </c>
      <c r="I11" s="24">
        <v>-25248</v>
      </c>
      <c r="J11" s="20">
        <v>3023146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3023146</v>
      </c>
      <c r="X11" s="20"/>
      <c r="Y11" s="24">
        <v>3023146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-88234</v>
      </c>
      <c r="D12" s="18"/>
      <c r="E12" s="19"/>
      <c r="F12" s="20"/>
      <c r="G12" s="20">
        <v>-88234</v>
      </c>
      <c r="H12" s="20"/>
      <c r="I12" s="20"/>
      <c r="J12" s="20">
        <v>-88234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-88234</v>
      </c>
      <c r="X12" s="20"/>
      <c r="Y12" s="20">
        <v>-88234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-349087060</v>
      </c>
      <c r="D13" s="29">
        <f>SUM(D6:D12)</f>
        <v>0</v>
      </c>
      <c r="E13" s="30">
        <f t="shared" si="0"/>
        <v>-3287120</v>
      </c>
      <c r="F13" s="31">
        <f t="shared" si="0"/>
        <v>-3287120</v>
      </c>
      <c r="G13" s="31">
        <f t="shared" si="0"/>
        <v>-343286789</v>
      </c>
      <c r="H13" s="31">
        <f t="shared" si="0"/>
        <v>-16723264</v>
      </c>
      <c r="I13" s="31">
        <f t="shared" si="0"/>
        <v>-8620410</v>
      </c>
      <c r="J13" s="31">
        <f t="shared" si="0"/>
        <v>-368630463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-368630463</v>
      </c>
      <c r="X13" s="31">
        <f t="shared" si="0"/>
        <v>-5516585</v>
      </c>
      <c r="Y13" s="31">
        <f t="shared" si="0"/>
        <v>-363113878</v>
      </c>
      <c r="Z13" s="32">
        <f>+IF(X13&lt;&gt;0,+(Y13/X13)*100,0)</f>
        <v>6582.2221174875394</v>
      </c>
      <c r="AA13" s="33">
        <f>SUM(AA6:AA12)</f>
        <v>-3287120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82906237</v>
      </c>
      <c r="D17" s="18"/>
      <c r="E17" s="19">
        <v>-2860000</v>
      </c>
      <c r="F17" s="20">
        <v>-2860000</v>
      </c>
      <c r="G17" s="24">
        <v>64560330</v>
      </c>
      <c r="H17" s="24">
        <v>19181843</v>
      </c>
      <c r="I17" s="24"/>
      <c r="J17" s="20">
        <v>83742173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83742173</v>
      </c>
      <c r="X17" s="20">
        <v>-1787501</v>
      </c>
      <c r="Y17" s="24">
        <v>85529674</v>
      </c>
      <c r="Z17" s="25">
        <v>-4784.874190280173</v>
      </c>
      <c r="AA17" s="26">
        <v>-2860000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82906237</v>
      </c>
      <c r="D25" s="29">
        <f t="shared" ref="D25:Y25" si="1">SUM(D15:D24)</f>
        <v>0</v>
      </c>
      <c r="E25" s="35">
        <f t="shared" si="1"/>
        <v>-2860000</v>
      </c>
      <c r="F25" s="36">
        <f t="shared" si="1"/>
        <v>-2860000</v>
      </c>
      <c r="G25" s="36">
        <f t="shared" si="1"/>
        <v>64560330</v>
      </c>
      <c r="H25" s="36">
        <f t="shared" si="1"/>
        <v>19181843</v>
      </c>
      <c r="I25" s="36">
        <f t="shared" si="1"/>
        <v>0</v>
      </c>
      <c r="J25" s="36">
        <f t="shared" si="1"/>
        <v>83742173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83742173</v>
      </c>
      <c r="X25" s="36">
        <f t="shared" si="1"/>
        <v>-1787501</v>
      </c>
      <c r="Y25" s="36">
        <f t="shared" si="1"/>
        <v>85529674</v>
      </c>
      <c r="Z25" s="37">
        <f>+IF(X25&lt;&gt;0,+(Y25/X25)*100,0)</f>
        <v>-4784.874190280173</v>
      </c>
      <c r="AA25" s="38">
        <f>SUM(AA15:AA24)</f>
        <v>-2860000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-266180823</v>
      </c>
      <c r="D26" s="29">
        <f>+D13+D25</f>
        <v>0</v>
      </c>
      <c r="E26" s="30">
        <f t="shared" si="2"/>
        <v>-6147120</v>
      </c>
      <c r="F26" s="31">
        <f t="shared" si="2"/>
        <v>-6147120</v>
      </c>
      <c r="G26" s="31">
        <f t="shared" si="2"/>
        <v>-278726459</v>
      </c>
      <c r="H26" s="31">
        <f t="shared" si="2"/>
        <v>2458579</v>
      </c>
      <c r="I26" s="31">
        <f t="shared" si="2"/>
        <v>-8620410</v>
      </c>
      <c r="J26" s="31">
        <f t="shared" si="2"/>
        <v>-284888290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-284888290</v>
      </c>
      <c r="X26" s="31">
        <f t="shared" si="2"/>
        <v>-7304086</v>
      </c>
      <c r="Y26" s="31">
        <f t="shared" si="2"/>
        <v>-277584204</v>
      </c>
      <c r="Z26" s="32">
        <f>+IF(X26&lt;&gt;0,+(Y26/X26)*100,0)</f>
        <v>3800.3961618195626</v>
      </c>
      <c r="AA26" s="33">
        <f>+AA13+AA25</f>
        <v>-6147120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172443</v>
      </c>
      <c r="D31" s="18"/>
      <c r="E31" s="19"/>
      <c r="F31" s="20"/>
      <c r="G31" s="20">
        <v>176228</v>
      </c>
      <c r="H31" s="20">
        <v>-2594</v>
      </c>
      <c r="I31" s="20">
        <v>1220</v>
      </c>
      <c r="J31" s="20">
        <v>174854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174854</v>
      </c>
      <c r="X31" s="20"/>
      <c r="Y31" s="20">
        <v>174854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-58037162</v>
      </c>
      <c r="D32" s="18"/>
      <c r="E32" s="19">
        <v>-16693762</v>
      </c>
      <c r="F32" s="20">
        <v>-16693762</v>
      </c>
      <c r="G32" s="20">
        <v>-53294842</v>
      </c>
      <c r="H32" s="20">
        <v>-3933549</v>
      </c>
      <c r="I32" s="20">
        <v>527213</v>
      </c>
      <c r="J32" s="20">
        <v>-56701178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-56701178</v>
      </c>
      <c r="X32" s="20">
        <v>-15754767</v>
      </c>
      <c r="Y32" s="20">
        <v>-40946411</v>
      </c>
      <c r="Z32" s="21">
        <v>259.89855007059134</v>
      </c>
      <c r="AA32" s="22">
        <v>-16693762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150000</v>
      </c>
      <c r="F33" s="20">
        <v>150000</v>
      </c>
      <c r="G33" s="20">
        <v>9440000</v>
      </c>
      <c r="H33" s="20">
        <v>-835935</v>
      </c>
      <c r="I33" s="20">
        <v>1423407</v>
      </c>
      <c r="J33" s="20">
        <v>10027472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10027472</v>
      </c>
      <c r="X33" s="20">
        <v>150000</v>
      </c>
      <c r="Y33" s="20">
        <v>9877472</v>
      </c>
      <c r="Z33" s="21">
        <v>6584.9813333333332</v>
      </c>
      <c r="AA33" s="22">
        <v>150000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446515</v>
      </c>
      <c r="D35" s="18"/>
      <c r="E35" s="19">
        <v>2733825</v>
      </c>
      <c r="F35" s="20">
        <v>2733825</v>
      </c>
      <c r="G35" s="20">
        <v>687542</v>
      </c>
      <c r="H35" s="20">
        <v>-118839</v>
      </c>
      <c r="I35" s="20">
        <v>35515</v>
      </c>
      <c r="J35" s="20">
        <v>604218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604218</v>
      </c>
      <c r="X35" s="20">
        <v>1591325</v>
      </c>
      <c r="Y35" s="20">
        <v>-987107</v>
      </c>
      <c r="Z35" s="21">
        <v>-62.030509166889225</v>
      </c>
      <c r="AA35" s="22">
        <v>2733825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-57418204</v>
      </c>
      <c r="D37" s="29">
        <f t="shared" ref="D37:Y37" si="3">SUM(D29:D36)</f>
        <v>0</v>
      </c>
      <c r="E37" s="30">
        <f t="shared" si="3"/>
        <v>-13809937</v>
      </c>
      <c r="F37" s="31">
        <f t="shared" si="3"/>
        <v>-13809937</v>
      </c>
      <c r="G37" s="31">
        <f t="shared" si="3"/>
        <v>-42991072</v>
      </c>
      <c r="H37" s="31">
        <f t="shared" si="3"/>
        <v>-4890917</v>
      </c>
      <c r="I37" s="31">
        <f t="shared" si="3"/>
        <v>1987355</v>
      </c>
      <c r="J37" s="31">
        <f t="shared" si="3"/>
        <v>-45894634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-45894634</v>
      </c>
      <c r="X37" s="31">
        <f t="shared" si="3"/>
        <v>-14013442</v>
      </c>
      <c r="Y37" s="31">
        <f t="shared" si="3"/>
        <v>-31881192</v>
      </c>
      <c r="Z37" s="32">
        <f>+IF(X37&lt;&gt;0,+(Y37/X37)*100,0)</f>
        <v>227.50436331059851</v>
      </c>
      <c r="AA37" s="33">
        <f>SUM(AA29:AA36)</f>
        <v>-13809937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-57418204</v>
      </c>
      <c r="D44" s="29">
        <f>+D37+D43</f>
        <v>0</v>
      </c>
      <c r="E44" s="30">
        <f t="shared" si="5"/>
        <v>-13809937</v>
      </c>
      <c r="F44" s="31">
        <f t="shared" si="5"/>
        <v>-13809937</v>
      </c>
      <c r="G44" s="31">
        <f t="shared" si="5"/>
        <v>-42991072</v>
      </c>
      <c r="H44" s="31">
        <f t="shared" si="5"/>
        <v>-4890917</v>
      </c>
      <c r="I44" s="31">
        <f t="shared" si="5"/>
        <v>1987355</v>
      </c>
      <c r="J44" s="31">
        <f t="shared" si="5"/>
        <v>-45894634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-45894634</v>
      </c>
      <c r="X44" s="31">
        <f t="shared" si="5"/>
        <v>-14013442</v>
      </c>
      <c r="Y44" s="31">
        <f t="shared" si="5"/>
        <v>-31881192</v>
      </c>
      <c r="Z44" s="32">
        <f>+IF(X44&lt;&gt;0,+(Y44/X44)*100,0)</f>
        <v>227.50436331059851</v>
      </c>
      <c r="AA44" s="33">
        <f>+AA37+AA43</f>
        <v>-13809937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-208762619</v>
      </c>
      <c r="D45" s="42">
        <f t="shared" si="6"/>
        <v>0</v>
      </c>
      <c r="E45" s="43">
        <f t="shared" si="6"/>
        <v>7662817</v>
      </c>
      <c r="F45" s="44">
        <f t="shared" si="6"/>
        <v>7662817</v>
      </c>
      <c r="G45" s="44">
        <f t="shared" si="6"/>
        <v>-235735387</v>
      </c>
      <c r="H45" s="44">
        <f t="shared" si="6"/>
        <v>7349496</v>
      </c>
      <c r="I45" s="44">
        <f t="shared" si="6"/>
        <v>-10607765</v>
      </c>
      <c r="J45" s="44">
        <f t="shared" si="6"/>
        <v>-238993656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-238993656</v>
      </c>
      <c r="X45" s="44">
        <f t="shared" si="6"/>
        <v>6709356</v>
      </c>
      <c r="Y45" s="44">
        <f t="shared" si="6"/>
        <v>-245703012</v>
      </c>
      <c r="Z45" s="45">
        <f>+IF(X45&lt;&gt;0,+(Y45/X45)*100,0)</f>
        <v>-3662.0953188353697</v>
      </c>
      <c r="AA45" s="46">
        <f>+AA26-AA44</f>
        <v>7662817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-5558748</v>
      </c>
      <c r="D47" s="18"/>
      <c r="E47" s="19">
        <v>2812817</v>
      </c>
      <c r="F47" s="20">
        <v>2812817</v>
      </c>
      <c r="G47" s="20">
        <v>4222512</v>
      </c>
      <c r="H47" s="20">
        <v>-10969161</v>
      </c>
      <c r="I47" s="20">
        <v>-1512903</v>
      </c>
      <c r="J47" s="20">
        <v>-8259552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-8259552</v>
      </c>
      <c r="X47" s="20">
        <v>1859356</v>
      </c>
      <c r="Y47" s="20">
        <v>-10118908</v>
      </c>
      <c r="Z47" s="47">
        <v>-544.21573921293179</v>
      </c>
      <c r="AA47" s="22">
        <v>2812817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-5558748</v>
      </c>
      <c r="D50" s="50">
        <f t="shared" ref="D50:Y50" si="7">SUM(D47:D49)</f>
        <v>0</v>
      </c>
      <c r="E50" s="51">
        <f t="shared" si="7"/>
        <v>2812817</v>
      </c>
      <c r="F50" s="52">
        <f t="shared" si="7"/>
        <v>2812817</v>
      </c>
      <c r="G50" s="52">
        <f t="shared" si="7"/>
        <v>4222512</v>
      </c>
      <c r="H50" s="52">
        <f t="shared" si="7"/>
        <v>-10969161</v>
      </c>
      <c r="I50" s="52">
        <f t="shared" si="7"/>
        <v>-1512903</v>
      </c>
      <c r="J50" s="52">
        <f t="shared" si="7"/>
        <v>-8259552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-8259552</v>
      </c>
      <c r="X50" s="52">
        <f t="shared" si="7"/>
        <v>1859356</v>
      </c>
      <c r="Y50" s="52">
        <f t="shared" si="7"/>
        <v>-10118908</v>
      </c>
      <c r="Z50" s="53">
        <f>+IF(X50&lt;&gt;0,+(Y50/X50)*100,0)</f>
        <v>-544.21573921293179</v>
      </c>
      <c r="AA50" s="54">
        <f>SUM(AA47:AA49)</f>
        <v>2812817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663227035</v>
      </c>
      <c r="D7" s="18"/>
      <c r="E7" s="19">
        <v>683949893</v>
      </c>
      <c r="F7" s="20">
        <v>683949893</v>
      </c>
      <c r="G7" s="20">
        <v>842174480</v>
      </c>
      <c r="H7" s="20">
        <v>61923690</v>
      </c>
      <c r="I7" s="20">
        <v>61407112</v>
      </c>
      <c r="J7" s="20">
        <v>965505282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965505282</v>
      </c>
      <c r="X7" s="20">
        <v>170987478</v>
      </c>
      <c r="Y7" s="20">
        <v>794517804</v>
      </c>
      <c r="Z7" s="21">
        <v>464.66432120836362</v>
      </c>
      <c r="AA7" s="22">
        <v>683949893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-1520184</v>
      </c>
      <c r="D10" s="18"/>
      <c r="E10" s="19"/>
      <c r="F10" s="20"/>
      <c r="G10" s="20">
        <v>493332552</v>
      </c>
      <c r="H10" s="20">
        <v>-525024464</v>
      </c>
      <c r="I10" s="20">
        <v>-28843810</v>
      </c>
      <c r="J10" s="20">
        <v>-60535722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-60535722</v>
      </c>
      <c r="X10" s="20">
        <v>3</v>
      </c>
      <c r="Y10" s="20">
        <v>-60535725</v>
      </c>
      <c r="Z10" s="21">
        <v>-2017857500</v>
      </c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661706851</v>
      </c>
      <c r="D13" s="29">
        <f>SUM(D6:D12)</f>
        <v>0</v>
      </c>
      <c r="E13" s="30">
        <f t="shared" si="0"/>
        <v>683949893</v>
      </c>
      <c r="F13" s="31">
        <f t="shared" si="0"/>
        <v>683949893</v>
      </c>
      <c r="G13" s="31">
        <f t="shared" si="0"/>
        <v>1335507032</v>
      </c>
      <c r="H13" s="31">
        <f t="shared" si="0"/>
        <v>-463100774</v>
      </c>
      <c r="I13" s="31">
        <f t="shared" si="0"/>
        <v>32563302</v>
      </c>
      <c r="J13" s="31">
        <f t="shared" si="0"/>
        <v>904969560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904969560</v>
      </c>
      <c r="X13" s="31">
        <f t="shared" si="0"/>
        <v>170987481</v>
      </c>
      <c r="Y13" s="31">
        <f t="shared" si="0"/>
        <v>733982079</v>
      </c>
      <c r="Z13" s="32">
        <f>+IF(X13&lt;&gt;0,+(Y13/X13)*100,0)</f>
        <v>429.2607123675914</v>
      </c>
      <c r="AA13" s="33">
        <f>SUM(AA6:AA12)</f>
        <v>683949893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228908451</v>
      </c>
      <c r="D17" s="18"/>
      <c r="E17" s="19">
        <v>1687889447</v>
      </c>
      <c r="F17" s="20">
        <v>1687889447</v>
      </c>
      <c r="G17" s="24">
        <v>258635588</v>
      </c>
      <c r="H17" s="24">
        <v>-28495046</v>
      </c>
      <c r="I17" s="24">
        <v>7422018</v>
      </c>
      <c r="J17" s="20">
        <v>237562560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237562560</v>
      </c>
      <c r="X17" s="20">
        <v>421972365</v>
      </c>
      <c r="Y17" s="24">
        <v>-184409805</v>
      </c>
      <c r="Z17" s="25">
        <v>-43.701867775156316</v>
      </c>
      <c r="AA17" s="26">
        <v>1687889447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228908451</v>
      </c>
      <c r="D25" s="29">
        <f t="shared" ref="D25:Y25" si="1">SUM(D15:D24)</f>
        <v>0</v>
      </c>
      <c r="E25" s="35">
        <f t="shared" si="1"/>
        <v>1687889447</v>
      </c>
      <c r="F25" s="36">
        <f t="shared" si="1"/>
        <v>1687889447</v>
      </c>
      <c r="G25" s="36">
        <f t="shared" si="1"/>
        <v>258635588</v>
      </c>
      <c r="H25" s="36">
        <f t="shared" si="1"/>
        <v>-28495046</v>
      </c>
      <c r="I25" s="36">
        <f t="shared" si="1"/>
        <v>7422018</v>
      </c>
      <c r="J25" s="36">
        <f t="shared" si="1"/>
        <v>237562560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237562560</v>
      </c>
      <c r="X25" s="36">
        <f t="shared" si="1"/>
        <v>421972365</v>
      </c>
      <c r="Y25" s="36">
        <f t="shared" si="1"/>
        <v>-184409805</v>
      </c>
      <c r="Z25" s="37">
        <f>+IF(X25&lt;&gt;0,+(Y25/X25)*100,0)</f>
        <v>-43.701867775156316</v>
      </c>
      <c r="AA25" s="38">
        <f>SUM(AA15:AA24)</f>
        <v>1687889447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890615302</v>
      </c>
      <c r="D26" s="29">
        <f>+D13+D25</f>
        <v>0</v>
      </c>
      <c r="E26" s="30">
        <f t="shared" si="2"/>
        <v>2371839340</v>
      </c>
      <c r="F26" s="31">
        <f t="shared" si="2"/>
        <v>2371839340</v>
      </c>
      <c r="G26" s="31">
        <f t="shared" si="2"/>
        <v>1594142620</v>
      </c>
      <c r="H26" s="31">
        <f t="shared" si="2"/>
        <v>-491595820</v>
      </c>
      <c r="I26" s="31">
        <f t="shared" si="2"/>
        <v>39985320</v>
      </c>
      <c r="J26" s="31">
        <f t="shared" si="2"/>
        <v>1142532120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1142532120</v>
      </c>
      <c r="X26" s="31">
        <f t="shared" si="2"/>
        <v>592959846</v>
      </c>
      <c r="Y26" s="31">
        <f t="shared" si="2"/>
        <v>549572274</v>
      </c>
      <c r="Z26" s="32">
        <f>+IF(X26&lt;&gt;0,+(Y26/X26)*100,0)</f>
        <v>92.682881936663208</v>
      </c>
      <c r="AA26" s="33">
        <f>+AA13+AA25</f>
        <v>2371839340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49038236</v>
      </c>
      <c r="D31" s="18"/>
      <c r="E31" s="19"/>
      <c r="F31" s="20"/>
      <c r="G31" s="20">
        <v>49148780</v>
      </c>
      <c r="H31" s="20">
        <v>180396</v>
      </c>
      <c r="I31" s="20">
        <v>211912</v>
      </c>
      <c r="J31" s="20">
        <v>49541088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49541088</v>
      </c>
      <c r="X31" s="20"/>
      <c r="Y31" s="20">
        <v>49541088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312952291</v>
      </c>
      <c r="D35" s="18"/>
      <c r="E35" s="19"/>
      <c r="F35" s="20"/>
      <c r="G35" s="20">
        <v>319124042</v>
      </c>
      <c r="H35" s="20">
        <v>18113072</v>
      </c>
      <c r="I35" s="20">
        <v>6102249</v>
      </c>
      <c r="J35" s="20">
        <v>343339363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343339363</v>
      </c>
      <c r="X35" s="20"/>
      <c r="Y35" s="20">
        <v>343339363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361990527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368272822</v>
      </c>
      <c r="H37" s="31">
        <f t="shared" si="3"/>
        <v>18293468</v>
      </c>
      <c r="I37" s="31">
        <f t="shared" si="3"/>
        <v>6314161</v>
      </c>
      <c r="J37" s="31">
        <f t="shared" si="3"/>
        <v>392880451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392880451</v>
      </c>
      <c r="X37" s="31">
        <f t="shared" si="3"/>
        <v>0</v>
      </c>
      <c r="Y37" s="31">
        <f t="shared" si="3"/>
        <v>392880451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361990527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368272822</v>
      </c>
      <c r="H44" s="31">
        <f t="shared" si="5"/>
        <v>18293468</v>
      </c>
      <c r="I44" s="31">
        <f t="shared" si="5"/>
        <v>6314161</v>
      </c>
      <c r="J44" s="31">
        <f t="shared" si="5"/>
        <v>392880451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392880451</v>
      </c>
      <c r="X44" s="31">
        <f t="shared" si="5"/>
        <v>0</v>
      </c>
      <c r="Y44" s="31">
        <f t="shared" si="5"/>
        <v>392880451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528624775</v>
      </c>
      <c r="D45" s="42">
        <f t="shared" si="6"/>
        <v>0</v>
      </c>
      <c r="E45" s="43">
        <f t="shared" si="6"/>
        <v>2371839340</v>
      </c>
      <c r="F45" s="44">
        <f t="shared" si="6"/>
        <v>2371839340</v>
      </c>
      <c r="G45" s="44">
        <f t="shared" si="6"/>
        <v>1225869798</v>
      </c>
      <c r="H45" s="44">
        <f t="shared" si="6"/>
        <v>-509889288</v>
      </c>
      <c r="I45" s="44">
        <f t="shared" si="6"/>
        <v>33671159</v>
      </c>
      <c r="J45" s="44">
        <f t="shared" si="6"/>
        <v>749651669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749651669</v>
      </c>
      <c r="X45" s="44">
        <f t="shared" si="6"/>
        <v>592959846</v>
      </c>
      <c r="Y45" s="44">
        <f t="shared" si="6"/>
        <v>156691823</v>
      </c>
      <c r="Z45" s="45">
        <f>+IF(X45&lt;&gt;0,+(Y45/X45)*100,0)</f>
        <v>26.425368270215046</v>
      </c>
      <c r="AA45" s="46">
        <f>+AA26-AA44</f>
        <v>2371839340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-2971875527</v>
      </c>
      <c r="D47" s="18"/>
      <c r="E47" s="19">
        <v>-6331202556</v>
      </c>
      <c r="F47" s="20">
        <v>-6331202556</v>
      </c>
      <c r="G47" s="20">
        <v>-3017952586</v>
      </c>
      <c r="H47" s="20">
        <v>-513399350</v>
      </c>
      <c r="I47" s="20">
        <v>21264567</v>
      </c>
      <c r="J47" s="20">
        <v>-3510087369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-3510087369</v>
      </c>
      <c r="X47" s="20">
        <v>-1582800639</v>
      </c>
      <c r="Y47" s="20">
        <v>-1927286730</v>
      </c>
      <c r="Z47" s="47">
        <v>121.76433863570104</v>
      </c>
      <c r="AA47" s="22">
        <v>-6331202556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-2971875527</v>
      </c>
      <c r="D50" s="50">
        <f t="shared" ref="D50:Y50" si="7">SUM(D47:D49)</f>
        <v>0</v>
      </c>
      <c r="E50" s="51">
        <f t="shared" si="7"/>
        <v>-6331202556</v>
      </c>
      <c r="F50" s="52">
        <f t="shared" si="7"/>
        <v>-6331202556</v>
      </c>
      <c r="G50" s="52">
        <f t="shared" si="7"/>
        <v>-3017952586</v>
      </c>
      <c r="H50" s="52">
        <f t="shared" si="7"/>
        <v>-513399350</v>
      </c>
      <c r="I50" s="52">
        <f t="shared" si="7"/>
        <v>21264567</v>
      </c>
      <c r="J50" s="52">
        <f t="shared" si="7"/>
        <v>-3510087369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-3510087369</v>
      </c>
      <c r="X50" s="52">
        <f t="shared" si="7"/>
        <v>-1582800639</v>
      </c>
      <c r="Y50" s="52">
        <f t="shared" si="7"/>
        <v>-1927286730</v>
      </c>
      <c r="Z50" s="53">
        <f>+IF(X50&lt;&gt;0,+(Y50/X50)*100,0)</f>
        <v>121.76433863570104</v>
      </c>
      <c r="AA50" s="54">
        <f>SUM(AA47:AA49)</f>
        <v>-6331202556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-9092993</v>
      </c>
      <c r="H6" s="20">
        <v>938873</v>
      </c>
      <c r="I6" s="20">
        <v>1096226</v>
      </c>
      <c r="J6" s="20">
        <v>-7057894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-7057894</v>
      </c>
      <c r="X6" s="20"/>
      <c r="Y6" s="20">
        <v>-7057894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90114804</v>
      </c>
      <c r="F7" s="20">
        <v>90114804</v>
      </c>
      <c r="G7" s="20"/>
      <c r="H7" s="20"/>
      <c r="I7" s="20">
        <v>132939</v>
      </c>
      <c r="J7" s="20">
        <v>132939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132939</v>
      </c>
      <c r="X7" s="20">
        <v>90114804</v>
      </c>
      <c r="Y7" s="20">
        <v>-89981865</v>
      </c>
      <c r="Z7" s="21">
        <v>-99.852478178835085</v>
      </c>
      <c r="AA7" s="22">
        <v>90114804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40646</v>
      </c>
      <c r="F10" s="20">
        <v>40646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40646</v>
      </c>
      <c r="Y10" s="20">
        <v>-40646</v>
      </c>
      <c r="Z10" s="21">
        <v>-100</v>
      </c>
      <c r="AA10" s="22">
        <v>40646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90155450</v>
      </c>
      <c r="F13" s="31">
        <f t="shared" si="0"/>
        <v>90155450</v>
      </c>
      <c r="G13" s="31">
        <f t="shared" si="0"/>
        <v>-9092993</v>
      </c>
      <c r="H13" s="31">
        <f t="shared" si="0"/>
        <v>938873</v>
      </c>
      <c r="I13" s="31">
        <f t="shared" si="0"/>
        <v>1229165</v>
      </c>
      <c r="J13" s="31">
        <f t="shared" si="0"/>
        <v>-6924955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-6924955</v>
      </c>
      <c r="X13" s="31">
        <f t="shared" si="0"/>
        <v>90155450</v>
      </c>
      <c r="Y13" s="31">
        <f t="shared" si="0"/>
        <v>-97080405</v>
      </c>
      <c r="Z13" s="32">
        <f>+IF(X13&lt;&gt;0,+(Y13/X13)*100,0)</f>
        <v>-107.68112743045484</v>
      </c>
      <c r="AA13" s="33">
        <f>SUM(AA6:AA12)</f>
        <v>90155450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229155759</v>
      </c>
      <c r="F17" s="20">
        <v>229155759</v>
      </c>
      <c r="G17" s="24"/>
      <c r="H17" s="24">
        <v>740313</v>
      </c>
      <c r="I17" s="24">
        <v>82257</v>
      </c>
      <c r="J17" s="20">
        <v>822570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822570</v>
      </c>
      <c r="X17" s="20">
        <v>208929138</v>
      </c>
      <c r="Y17" s="24">
        <v>-208106568</v>
      </c>
      <c r="Z17" s="25">
        <v>-99.606292349705669</v>
      </c>
      <c r="AA17" s="26">
        <v>229155759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229155759</v>
      </c>
      <c r="F25" s="36">
        <f t="shared" si="1"/>
        <v>229155759</v>
      </c>
      <c r="G25" s="36">
        <f t="shared" si="1"/>
        <v>0</v>
      </c>
      <c r="H25" s="36">
        <f t="shared" si="1"/>
        <v>740313</v>
      </c>
      <c r="I25" s="36">
        <f t="shared" si="1"/>
        <v>82257</v>
      </c>
      <c r="J25" s="36">
        <f t="shared" si="1"/>
        <v>822570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822570</v>
      </c>
      <c r="X25" s="36">
        <f t="shared" si="1"/>
        <v>208929138</v>
      </c>
      <c r="Y25" s="36">
        <f t="shared" si="1"/>
        <v>-208106568</v>
      </c>
      <c r="Z25" s="37">
        <f>+IF(X25&lt;&gt;0,+(Y25/X25)*100,0)</f>
        <v>-99.606292349705669</v>
      </c>
      <c r="AA25" s="38">
        <f>SUM(AA15:AA24)</f>
        <v>229155759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319311209</v>
      </c>
      <c r="F26" s="31">
        <f t="shared" si="2"/>
        <v>319311209</v>
      </c>
      <c r="G26" s="31">
        <f t="shared" si="2"/>
        <v>-9092993</v>
      </c>
      <c r="H26" s="31">
        <f t="shared" si="2"/>
        <v>1679186</v>
      </c>
      <c r="I26" s="31">
        <f t="shared" si="2"/>
        <v>1311422</v>
      </c>
      <c r="J26" s="31">
        <f t="shared" si="2"/>
        <v>-6102385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-6102385</v>
      </c>
      <c r="X26" s="31">
        <f t="shared" si="2"/>
        <v>299084588</v>
      </c>
      <c r="Y26" s="31">
        <f t="shared" si="2"/>
        <v>-305186973</v>
      </c>
      <c r="Z26" s="32">
        <f>+IF(X26&lt;&gt;0,+(Y26/X26)*100,0)</f>
        <v>-102.04035421577791</v>
      </c>
      <c r="AA26" s="33">
        <f>+AA13+AA25</f>
        <v>319311209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10585</v>
      </c>
      <c r="H31" s="20">
        <v>16431</v>
      </c>
      <c r="I31" s="20">
        <v>14674</v>
      </c>
      <c r="J31" s="20">
        <v>41690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41690</v>
      </c>
      <c r="X31" s="20"/>
      <c r="Y31" s="20">
        <v>41690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477849484</v>
      </c>
      <c r="F32" s="20">
        <v>477849484</v>
      </c>
      <c r="G32" s="20">
        <v>-9159505</v>
      </c>
      <c r="H32" s="20">
        <v>1571845</v>
      </c>
      <c r="I32" s="20">
        <v>15766644</v>
      </c>
      <c r="J32" s="20">
        <v>8178984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8178984</v>
      </c>
      <c r="X32" s="20">
        <v>465362911</v>
      </c>
      <c r="Y32" s="20">
        <v>-457183927</v>
      </c>
      <c r="Z32" s="21">
        <v>-98.242450395880383</v>
      </c>
      <c r="AA32" s="22">
        <v>477849484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-2081000</v>
      </c>
      <c r="H33" s="20"/>
      <c r="I33" s="20"/>
      <c r="J33" s="20">
        <v>-2081000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-2081000</v>
      </c>
      <c r="X33" s="20"/>
      <c r="Y33" s="20">
        <v>-2081000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477849484</v>
      </c>
      <c r="F37" s="31">
        <f t="shared" si="3"/>
        <v>477849484</v>
      </c>
      <c r="G37" s="31">
        <f t="shared" si="3"/>
        <v>-11229920</v>
      </c>
      <c r="H37" s="31">
        <f t="shared" si="3"/>
        <v>1588276</v>
      </c>
      <c r="I37" s="31">
        <f t="shared" si="3"/>
        <v>15781318</v>
      </c>
      <c r="J37" s="31">
        <f t="shared" si="3"/>
        <v>6139674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6139674</v>
      </c>
      <c r="X37" s="31">
        <f t="shared" si="3"/>
        <v>465362911</v>
      </c>
      <c r="Y37" s="31">
        <f t="shared" si="3"/>
        <v>-459223237</v>
      </c>
      <c r="Z37" s="32">
        <f>+IF(X37&lt;&gt;0,+(Y37/X37)*100,0)</f>
        <v>-98.680669676316342</v>
      </c>
      <c r="AA37" s="33">
        <f>SUM(AA29:AA36)</f>
        <v>477849484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477849484</v>
      </c>
      <c r="F44" s="31">
        <f t="shared" si="5"/>
        <v>477849484</v>
      </c>
      <c r="G44" s="31">
        <f t="shared" si="5"/>
        <v>-11229920</v>
      </c>
      <c r="H44" s="31">
        <f t="shared" si="5"/>
        <v>1588276</v>
      </c>
      <c r="I44" s="31">
        <f t="shared" si="5"/>
        <v>15781318</v>
      </c>
      <c r="J44" s="31">
        <f t="shared" si="5"/>
        <v>6139674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6139674</v>
      </c>
      <c r="X44" s="31">
        <f t="shared" si="5"/>
        <v>465362911</v>
      </c>
      <c r="Y44" s="31">
        <f t="shared" si="5"/>
        <v>-459223237</v>
      </c>
      <c r="Z44" s="32">
        <f>+IF(X44&lt;&gt;0,+(Y44/X44)*100,0)</f>
        <v>-98.680669676316342</v>
      </c>
      <c r="AA44" s="33">
        <f>+AA37+AA43</f>
        <v>477849484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-158538275</v>
      </c>
      <c r="F45" s="44">
        <f t="shared" si="6"/>
        <v>-158538275</v>
      </c>
      <c r="G45" s="44">
        <f t="shared" si="6"/>
        <v>2136927</v>
      </c>
      <c r="H45" s="44">
        <f t="shared" si="6"/>
        <v>90910</v>
      </c>
      <c r="I45" s="44">
        <f t="shared" si="6"/>
        <v>-14469896</v>
      </c>
      <c r="J45" s="44">
        <f t="shared" si="6"/>
        <v>-12242059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-12242059</v>
      </c>
      <c r="X45" s="44">
        <f t="shared" si="6"/>
        <v>-166278323</v>
      </c>
      <c r="Y45" s="44">
        <f t="shared" si="6"/>
        <v>154036264</v>
      </c>
      <c r="Z45" s="45">
        <f>+IF(X45&lt;&gt;0,+(Y45/X45)*100,0)</f>
        <v>-92.637609774305943</v>
      </c>
      <c r="AA45" s="46">
        <f>+AA26-AA44</f>
        <v>-158538275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67929565</v>
      </c>
      <c r="D6" s="18"/>
      <c r="E6" s="19">
        <v>304153230</v>
      </c>
      <c r="F6" s="20">
        <v>304153230</v>
      </c>
      <c r="G6" s="20">
        <v>93401734</v>
      </c>
      <c r="H6" s="20">
        <v>-5939971</v>
      </c>
      <c r="I6" s="20">
        <v>-23595002</v>
      </c>
      <c r="J6" s="20">
        <v>63866761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63866761</v>
      </c>
      <c r="X6" s="20">
        <v>145164065</v>
      </c>
      <c r="Y6" s="20">
        <v>-81297304</v>
      </c>
      <c r="Z6" s="21">
        <v>-56.003738941865535</v>
      </c>
      <c r="AA6" s="22">
        <v>304153230</v>
      </c>
    </row>
    <row r="7" spans="1:27" x14ac:dyDescent="0.25">
      <c r="A7" s="23" t="s">
        <v>35</v>
      </c>
      <c r="B7" s="17" t="s">
        <v>32</v>
      </c>
      <c r="C7" s="18">
        <v>35917088</v>
      </c>
      <c r="D7" s="18"/>
      <c r="E7" s="19">
        <v>84831782</v>
      </c>
      <c r="F7" s="20">
        <v>84831782</v>
      </c>
      <c r="G7" s="20">
        <v>36960604</v>
      </c>
      <c r="H7" s="20">
        <v>2408221</v>
      </c>
      <c r="I7" s="20">
        <v>-9055716</v>
      </c>
      <c r="J7" s="20">
        <v>30313109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30313109</v>
      </c>
      <c r="X7" s="20">
        <v>122659826</v>
      </c>
      <c r="Y7" s="20">
        <v>-92346717</v>
      </c>
      <c r="Z7" s="21">
        <v>-75.286848197550839</v>
      </c>
      <c r="AA7" s="22">
        <v>84831782</v>
      </c>
    </row>
    <row r="8" spans="1:27" x14ac:dyDescent="0.25">
      <c r="A8" s="23" t="s">
        <v>36</v>
      </c>
      <c r="B8" s="17" t="s">
        <v>32</v>
      </c>
      <c r="C8" s="18">
        <v>1897979</v>
      </c>
      <c r="D8" s="18"/>
      <c r="E8" s="19"/>
      <c r="F8" s="20"/>
      <c r="G8" s="20">
        <v>1897979</v>
      </c>
      <c r="H8" s="20"/>
      <c r="I8" s="20"/>
      <c r="J8" s="20">
        <v>1897979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1897979</v>
      </c>
      <c r="X8" s="20"/>
      <c r="Y8" s="20">
        <v>1897979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-52411631</v>
      </c>
      <c r="D10" s="18"/>
      <c r="E10" s="19">
        <v>-62950344</v>
      </c>
      <c r="F10" s="20">
        <v>-62950344</v>
      </c>
      <c r="G10" s="20">
        <v>-53267936</v>
      </c>
      <c r="H10" s="20">
        <v>-77258</v>
      </c>
      <c r="I10" s="20">
        <v>-2126360</v>
      </c>
      <c r="J10" s="20">
        <v>-55471554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-55471554</v>
      </c>
      <c r="X10" s="20">
        <v>-34780353</v>
      </c>
      <c r="Y10" s="20">
        <v>-20691201</v>
      </c>
      <c r="Z10" s="21">
        <v>59.491060944666089</v>
      </c>
      <c r="AA10" s="22">
        <v>-62950344</v>
      </c>
    </row>
    <row r="11" spans="1:27" x14ac:dyDescent="0.25">
      <c r="A11" s="23" t="s">
        <v>39</v>
      </c>
      <c r="B11" s="17" t="s">
        <v>32</v>
      </c>
      <c r="C11" s="18">
        <v>112363786</v>
      </c>
      <c r="D11" s="18"/>
      <c r="E11" s="19">
        <v>46522484</v>
      </c>
      <c r="F11" s="20">
        <v>46522484</v>
      </c>
      <c r="G11" s="24">
        <v>114811943</v>
      </c>
      <c r="H11" s="24">
        <v>1168688</v>
      </c>
      <c r="I11" s="24">
        <v>3057649</v>
      </c>
      <c r="J11" s="20">
        <v>119038280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119038280</v>
      </c>
      <c r="X11" s="20">
        <v>46522484</v>
      </c>
      <c r="Y11" s="24">
        <v>72515796</v>
      </c>
      <c r="Z11" s="25">
        <v>155.87257980463812</v>
      </c>
      <c r="AA11" s="26">
        <v>46522484</v>
      </c>
    </row>
    <row r="12" spans="1:27" x14ac:dyDescent="0.25">
      <c r="A12" s="23" t="s">
        <v>40</v>
      </c>
      <c r="B12" s="17" t="s">
        <v>32</v>
      </c>
      <c r="C12" s="18">
        <v>-341284</v>
      </c>
      <c r="D12" s="18"/>
      <c r="E12" s="19">
        <v>-264266</v>
      </c>
      <c r="F12" s="20">
        <v>-264266</v>
      </c>
      <c r="G12" s="20">
        <v>-341284</v>
      </c>
      <c r="H12" s="20"/>
      <c r="I12" s="20"/>
      <c r="J12" s="20">
        <v>-341284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-341284</v>
      </c>
      <c r="X12" s="20">
        <v>-264266</v>
      </c>
      <c r="Y12" s="20">
        <v>-77018</v>
      </c>
      <c r="Z12" s="21">
        <v>29.144119939757669</v>
      </c>
      <c r="AA12" s="22">
        <v>-264266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165355503</v>
      </c>
      <c r="D13" s="29">
        <f>SUM(D6:D12)</f>
        <v>0</v>
      </c>
      <c r="E13" s="30">
        <f t="shared" si="0"/>
        <v>372292886</v>
      </c>
      <c r="F13" s="31">
        <f t="shared" si="0"/>
        <v>372292886</v>
      </c>
      <c r="G13" s="31">
        <f t="shared" si="0"/>
        <v>193463040</v>
      </c>
      <c r="H13" s="31">
        <f t="shared" si="0"/>
        <v>-2440320</v>
      </c>
      <c r="I13" s="31">
        <f t="shared" si="0"/>
        <v>-31719429</v>
      </c>
      <c r="J13" s="31">
        <f t="shared" si="0"/>
        <v>159303291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159303291</v>
      </c>
      <c r="X13" s="31">
        <f t="shared" si="0"/>
        <v>279301756</v>
      </c>
      <c r="Y13" s="31">
        <f t="shared" si="0"/>
        <v>-119998465</v>
      </c>
      <c r="Z13" s="32">
        <f>+IF(X13&lt;&gt;0,+(Y13/X13)*100,0)</f>
        <v>-42.963734535202853</v>
      </c>
      <c r="AA13" s="33">
        <f>SUM(AA6:AA12)</f>
        <v>372292886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-2057300</v>
      </c>
      <c r="D16" s="18"/>
      <c r="E16" s="19"/>
      <c r="F16" s="20"/>
      <c r="G16" s="20">
        <v>-2057300</v>
      </c>
      <c r="H16" s="20"/>
      <c r="I16" s="20"/>
      <c r="J16" s="20">
        <v>-2057300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-2057300</v>
      </c>
      <c r="X16" s="20"/>
      <c r="Y16" s="20">
        <v>-2057300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1354433025</v>
      </c>
      <c r="D17" s="18"/>
      <c r="E17" s="19">
        <v>1496270448</v>
      </c>
      <c r="F17" s="20">
        <v>1496270448</v>
      </c>
      <c r="G17" s="24">
        <v>1452144115</v>
      </c>
      <c r="H17" s="24">
        <v>-83822955</v>
      </c>
      <c r="I17" s="24">
        <v>17051214</v>
      </c>
      <c r="J17" s="20">
        <v>1385372374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1385372374</v>
      </c>
      <c r="X17" s="20">
        <v>1346705991</v>
      </c>
      <c r="Y17" s="24">
        <v>38666383</v>
      </c>
      <c r="Z17" s="25">
        <v>2.8711822222821017</v>
      </c>
      <c r="AA17" s="26">
        <v>1496270448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1352375725</v>
      </c>
      <c r="D25" s="29">
        <f t="shared" ref="D25:Y25" si="1">SUM(D15:D24)</f>
        <v>0</v>
      </c>
      <c r="E25" s="35">
        <f t="shared" si="1"/>
        <v>1496270448</v>
      </c>
      <c r="F25" s="36">
        <f t="shared" si="1"/>
        <v>1496270448</v>
      </c>
      <c r="G25" s="36">
        <f t="shared" si="1"/>
        <v>1450086815</v>
      </c>
      <c r="H25" s="36">
        <f t="shared" si="1"/>
        <v>-83822955</v>
      </c>
      <c r="I25" s="36">
        <f t="shared" si="1"/>
        <v>17051214</v>
      </c>
      <c r="J25" s="36">
        <f t="shared" si="1"/>
        <v>1383315074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1383315074</v>
      </c>
      <c r="X25" s="36">
        <f t="shared" si="1"/>
        <v>1346705991</v>
      </c>
      <c r="Y25" s="36">
        <f t="shared" si="1"/>
        <v>36609083</v>
      </c>
      <c r="Z25" s="37">
        <f>+IF(X25&lt;&gt;0,+(Y25/X25)*100,0)</f>
        <v>2.7184168812389284</v>
      </c>
      <c r="AA25" s="38">
        <f>SUM(AA15:AA24)</f>
        <v>1496270448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1517731228</v>
      </c>
      <c r="D26" s="29">
        <f>+D13+D25</f>
        <v>0</v>
      </c>
      <c r="E26" s="30">
        <f t="shared" si="2"/>
        <v>1868563334</v>
      </c>
      <c r="F26" s="31">
        <f t="shared" si="2"/>
        <v>1868563334</v>
      </c>
      <c r="G26" s="31">
        <f t="shared" si="2"/>
        <v>1643549855</v>
      </c>
      <c r="H26" s="31">
        <f t="shared" si="2"/>
        <v>-86263275</v>
      </c>
      <c r="I26" s="31">
        <f t="shared" si="2"/>
        <v>-14668215</v>
      </c>
      <c r="J26" s="31">
        <f t="shared" si="2"/>
        <v>1542618365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1542618365</v>
      </c>
      <c r="X26" s="31">
        <f t="shared" si="2"/>
        <v>1626007747</v>
      </c>
      <c r="Y26" s="31">
        <f t="shared" si="2"/>
        <v>-83389382</v>
      </c>
      <c r="Z26" s="32">
        <f>+IF(X26&lt;&gt;0,+(Y26/X26)*100,0)</f>
        <v>-5.1284738436120128</v>
      </c>
      <c r="AA26" s="33">
        <f>+AA13+AA25</f>
        <v>1868563334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52378</v>
      </c>
      <c r="D30" s="18"/>
      <c r="E30" s="19"/>
      <c r="F30" s="20"/>
      <c r="G30" s="20">
        <v>76912</v>
      </c>
      <c r="H30" s="20"/>
      <c r="I30" s="20"/>
      <c r="J30" s="20">
        <v>76912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76912</v>
      </c>
      <c r="X30" s="20"/>
      <c r="Y30" s="20">
        <v>76912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212496</v>
      </c>
      <c r="D31" s="18"/>
      <c r="E31" s="19">
        <v>183995</v>
      </c>
      <c r="F31" s="20">
        <v>183995</v>
      </c>
      <c r="G31" s="20">
        <v>213001</v>
      </c>
      <c r="H31" s="20">
        <v>972</v>
      </c>
      <c r="I31" s="20">
        <v>3102</v>
      </c>
      <c r="J31" s="20">
        <v>217075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217075</v>
      </c>
      <c r="X31" s="20">
        <v>183995</v>
      </c>
      <c r="Y31" s="20">
        <v>33080</v>
      </c>
      <c r="Z31" s="21">
        <v>17.978749422538655</v>
      </c>
      <c r="AA31" s="22">
        <v>183995</v>
      </c>
    </row>
    <row r="32" spans="1:27" x14ac:dyDescent="0.25">
      <c r="A32" s="23" t="s">
        <v>59</v>
      </c>
      <c r="B32" s="17" t="s">
        <v>32</v>
      </c>
      <c r="C32" s="18">
        <v>-13718321</v>
      </c>
      <c r="D32" s="18"/>
      <c r="E32" s="19">
        <v>235446618</v>
      </c>
      <c r="F32" s="20">
        <v>235446618</v>
      </c>
      <c r="G32" s="20">
        <v>-17022530</v>
      </c>
      <c r="H32" s="20">
        <v>1390318</v>
      </c>
      <c r="I32" s="20">
        <v>-1426199</v>
      </c>
      <c r="J32" s="20">
        <v>-17058411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-17058411</v>
      </c>
      <c r="X32" s="20">
        <v>59282886</v>
      </c>
      <c r="Y32" s="20">
        <v>-76341297</v>
      </c>
      <c r="Z32" s="21">
        <v>-128.77459609506866</v>
      </c>
      <c r="AA32" s="22">
        <v>235446618</v>
      </c>
    </row>
    <row r="33" spans="1:27" x14ac:dyDescent="0.25">
      <c r="A33" s="23" t="s">
        <v>60</v>
      </c>
      <c r="B33" s="17" t="s">
        <v>32</v>
      </c>
      <c r="C33" s="18">
        <v>-19143136</v>
      </c>
      <c r="D33" s="18"/>
      <c r="E33" s="19">
        <v>14602878</v>
      </c>
      <c r="F33" s="20">
        <v>14602878</v>
      </c>
      <c r="G33" s="20">
        <v>-19559039</v>
      </c>
      <c r="H33" s="20">
        <v>-3439045</v>
      </c>
      <c r="I33" s="20">
        <v>-23055801</v>
      </c>
      <c r="J33" s="20">
        <v>-46053885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-46053885</v>
      </c>
      <c r="X33" s="20">
        <v>14602878</v>
      </c>
      <c r="Y33" s="20">
        <v>-60656763</v>
      </c>
      <c r="Z33" s="21">
        <v>-415.37540065732247</v>
      </c>
      <c r="AA33" s="22">
        <v>14602878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52548425</v>
      </c>
      <c r="D35" s="18"/>
      <c r="E35" s="19">
        <v>29648893</v>
      </c>
      <c r="F35" s="20">
        <v>29648893</v>
      </c>
      <c r="G35" s="20">
        <v>53023310</v>
      </c>
      <c r="H35" s="20">
        <v>538287</v>
      </c>
      <c r="I35" s="20">
        <v>596192</v>
      </c>
      <c r="J35" s="20">
        <v>54157789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54157789</v>
      </c>
      <c r="X35" s="20">
        <v>29648893</v>
      </c>
      <c r="Y35" s="20">
        <v>24508896</v>
      </c>
      <c r="Z35" s="21">
        <v>82.663781072703131</v>
      </c>
      <c r="AA35" s="22">
        <v>29648893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19951842</v>
      </c>
      <c r="D37" s="29">
        <f t="shared" ref="D37:Y37" si="3">SUM(D29:D36)</f>
        <v>0</v>
      </c>
      <c r="E37" s="30">
        <f t="shared" si="3"/>
        <v>279882384</v>
      </c>
      <c r="F37" s="31">
        <f t="shared" si="3"/>
        <v>279882384</v>
      </c>
      <c r="G37" s="31">
        <f t="shared" si="3"/>
        <v>16731654</v>
      </c>
      <c r="H37" s="31">
        <f t="shared" si="3"/>
        <v>-1509468</v>
      </c>
      <c r="I37" s="31">
        <f t="shared" si="3"/>
        <v>-23882706</v>
      </c>
      <c r="J37" s="31">
        <f t="shared" si="3"/>
        <v>-8660520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-8660520</v>
      </c>
      <c r="X37" s="31">
        <f t="shared" si="3"/>
        <v>103718652</v>
      </c>
      <c r="Y37" s="31">
        <f t="shared" si="3"/>
        <v>-112379172</v>
      </c>
      <c r="Z37" s="32">
        <f>+IF(X37&lt;&gt;0,+(Y37/X37)*100,0)</f>
        <v>-108.35001210775475</v>
      </c>
      <c r="AA37" s="33">
        <f>SUM(AA29:AA36)</f>
        <v>279882384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51376</v>
      </c>
      <c r="D39" s="18"/>
      <c r="E39" s="19"/>
      <c r="F39" s="20"/>
      <c r="G39" s="20">
        <v>74059</v>
      </c>
      <c r="H39" s="20"/>
      <c r="I39" s="20"/>
      <c r="J39" s="20">
        <v>74059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74059</v>
      </c>
      <c r="X39" s="20"/>
      <c r="Y39" s="20">
        <v>74059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51376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74059</v>
      </c>
      <c r="H43" s="36">
        <f t="shared" si="4"/>
        <v>0</v>
      </c>
      <c r="I43" s="36">
        <f t="shared" si="4"/>
        <v>0</v>
      </c>
      <c r="J43" s="36">
        <f t="shared" si="4"/>
        <v>74059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74059</v>
      </c>
      <c r="X43" s="36">
        <f t="shared" si="4"/>
        <v>0</v>
      </c>
      <c r="Y43" s="36">
        <f t="shared" si="4"/>
        <v>74059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20003218</v>
      </c>
      <c r="D44" s="29">
        <f>+D37+D43</f>
        <v>0</v>
      </c>
      <c r="E44" s="30">
        <f t="shared" si="5"/>
        <v>279882384</v>
      </c>
      <c r="F44" s="31">
        <f t="shared" si="5"/>
        <v>279882384</v>
      </c>
      <c r="G44" s="31">
        <f t="shared" si="5"/>
        <v>16805713</v>
      </c>
      <c r="H44" s="31">
        <f t="shared" si="5"/>
        <v>-1509468</v>
      </c>
      <c r="I44" s="31">
        <f t="shared" si="5"/>
        <v>-23882706</v>
      </c>
      <c r="J44" s="31">
        <f t="shared" si="5"/>
        <v>-8586461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-8586461</v>
      </c>
      <c r="X44" s="31">
        <f t="shared" si="5"/>
        <v>103718652</v>
      </c>
      <c r="Y44" s="31">
        <f t="shared" si="5"/>
        <v>-112305113</v>
      </c>
      <c r="Z44" s="32">
        <f>+IF(X44&lt;&gt;0,+(Y44/X44)*100,0)</f>
        <v>-108.27860836448203</v>
      </c>
      <c r="AA44" s="33">
        <f>+AA37+AA43</f>
        <v>279882384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1497728010</v>
      </c>
      <c r="D45" s="42">
        <f t="shared" si="6"/>
        <v>0</v>
      </c>
      <c r="E45" s="43">
        <f t="shared" si="6"/>
        <v>1588680950</v>
      </c>
      <c r="F45" s="44">
        <f t="shared" si="6"/>
        <v>1588680950</v>
      </c>
      <c r="G45" s="44">
        <f t="shared" si="6"/>
        <v>1626744142</v>
      </c>
      <c r="H45" s="44">
        <f t="shared" si="6"/>
        <v>-84753807</v>
      </c>
      <c r="I45" s="44">
        <f t="shared" si="6"/>
        <v>9214491</v>
      </c>
      <c r="J45" s="44">
        <f t="shared" si="6"/>
        <v>1551204826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1551204826</v>
      </c>
      <c r="X45" s="44">
        <f t="shared" si="6"/>
        <v>1522289095</v>
      </c>
      <c r="Y45" s="44">
        <f t="shared" si="6"/>
        <v>28915731</v>
      </c>
      <c r="Z45" s="45">
        <f>+IF(X45&lt;&gt;0,+(Y45/X45)*100,0)</f>
        <v>1.8994901228008862</v>
      </c>
      <c r="AA45" s="46">
        <f>+AA26-AA44</f>
        <v>1588680950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296554715</v>
      </c>
      <c r="D47" s="18"/>
      <c r="E47" s="19">
        <v>107182140</v>
      </c>
      <c r="F47" s="20">
        <v>107182140</v>
      </c>
      <c r="G47" s="20">
        <v>338860554</v>
      </c>
      <c r="H47" s="20">
        <v>-1491374</v>
      </c>
      <c r="I47" s="20">
        <v>6769874</v>
      </c>
      <c r="J47" s="20">
        <v>344139054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344139054</v>
      </c>
      <c r="X47" s="20">
        <v>40790285</v>
      </c>
      <c r="Y47" s="20">
        <v>303348769</v>
      </c>
      <c r="Z47" s="47">
        <v>743.67896424356923</v>
      </c>
      <c r="AA47" s="22">
        <v>107182140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296554715</v>
      </c>
      <c r="D50" s="50">
        <f t="shared" ref="D50:Y50" si="7">SUM(D47:D49)</f>
        <v>0</v>
      </c>
      <c r="E50" s="51">
        <f t="shared" si="7"/>
        <v>107182140</v>
      </c>
      <c r="F50" s="52">
        <f t="shared" si="7"/>
        <v>107182140</v>
      </c>
      <c r="G50" s="52">
        <f t="shared" si="7"/>
        <v>338860554</v>
      </c>
      <c r="H50" s="52">
        <f t="shared" si="7"/>
        <v>-1491374</v>
      </c>
      <c r="I50" s="52">
        <f t="shared" si="7"/>
        <v>6769874</v>
      </c>
      <c r="J50" s="52">
        <f t="shared" si="7"/>
        <v>344139054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344139054</v>
      </c>
      <c r="X50" s="52">
        <f t="shared" si="7"/>
        <v>40790285</v>
      </c>
      <c r="Y50" s="52">
        <f t="shared" si="7"/>
        <v>303348769</v>
      </c>
      <c r="Z50" s="53">
        <f>+IF(X50&lt;&gt;0,+(Y50/X50)*100,0)</f>
        <v>743.67896424356923</v>
      </c>
      <c r="AA50" s="54">
        <f>SUM(AA47:AA49)</f>
        <v>107182140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13103112</v>
      </c>
      <c r="D7" s="18"/>
      <c r="E7" s="19">
        <v>64335055</v>
      </c>
      <c r="F7" s="20">
        <v>64335055</v>
      </c>
      <c r="G7" s="20">
        <v>23727827</v>
      </c>
      <c r="H7" s="20">
        <v>-10258418</v>
      </c>
      <c r="I7" s="20">
        <v>-52790871</v>
      </c>
      <c r="J7" s="20">
        <v>-39321462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-39321462</v>
      </c>
      <c r="X7" s="20">
        <v>16083777</v>
      </c>
      <c r="Y7" s="20">
        <v>-55405239</v>
      </c>
      <c r="Z7" s="21">
        <v>-344.47903001888176</v>
      </c>
      <c r="AA7" s="22">
        <v>64335055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16903703</v>
      </c>
      <c r="D10" s="18"/>
      <c r="E10" s="19">
        <v>11347116</v>
      </c>
      <c r="F10" s="20">
        <v>11347116</v>
      </c>
      <c r="G10" s="20">
        <v>-27099789</v>
      </c>
      <c r="H10" s="20">
        <v>37870628</v>
      </c>
      <c r="I10" s="20">
        <v>-3006258</v>
      </c>
      <c r="J10" s="20">
        <v>7764581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7764581</v>
      </c>
      <c r="X10" s="20">
        <v>2836779</v>
      </c>
      <c r="Y10" s="20">
        <v>4927802</v>
      </c>
      <c r="Z10" s="21">
        <v>173.71117030970689</v>
      </c>
      <c r="AA10" s="22">
        <v>11347116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30006815</v>
      </c>
      <c r="D13" s="29">
        <f>SUM(D6:D12)</f>
        <v>0</v>
      </c>
      <c r="E13" s="30">
        <f t="shared" si="0"/>
        <v>75682171</v>
      </c>
      <c r="F13" s="31">
        <f t="shared" si="0"/>
        <v>75682171</v>
      </c>
      <c r="G13" s="31">
        <f t="shared" si="0"/>
        <v>-3371962</v>
      </c>
      <c r="H13" s="31">
        <f t="shared" si="0"/>
        <v>27612210</v>
      </c>
      <c r="I13" s="31">
        <f t="shared" si="0"/>
        <v>-55797129</v>
      </c>
      <c r="J13" s="31">
        <f t="shared" si="0"/>
        <v>-31556881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-31556881</v>
      </c>
      <c r="X13" s="31">
        <f t="shared" si="0"/>
        <v>18920556</v>
      </c>
      <c r="Y13" s="31">
        <f t="shared" si="0"/>
        <v>-50477437</v>
      </c>
      <c r="Z13" s="32">
        <f>+IF(X13&lt;&gt;0,+(Y13/X13)*100,0)</f>
        <v>-266.78622446401681</v>
      </c>
      <c r="AA13" s="33">
        <f>SUM(AA6:AA12)</f>
        <v>75682171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625269400</v>
      </c>
      <c r="D17" s="18"/>
      <c r="E17" s="19">
        <v>511979472</v>
      </c>
      <c r="F17" s="20">
        <v>511979472</v>
      </c>
      <c r="G17" s="24">
        <v>607661571</v>
      </c>
      <c r="H17" s="24">
        <v>33310397</v>
      </c>
      <c r="I17" s="24">
        <v>7894389</v>
      </c>
      <c r="J17" s="20">
        <v>648866357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648866357</v>
      </c>
      <c r="X17" s="20">
        <v>127994949</v>
      </c>
      <c r="Y17" s="24">
        <v>520871408</v>
      </c>
      <c r="Z17" s="25">
        <v>406.946846004056</v>
      </c>
      <c r="AA17" s="26">
        <v>511979472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625269400</v>
      </c>
      <c r="D25" s="29">
        <f t="shared" ref="D25:Y25" si="1">SUM(D15:D24)</f>
        <v>0</v>
      </c>
      <c r="E25" s="35">
        <f t="shared" si="1"/>
        <v>511979472</v>
      </c>
      <c r="F25" s="36">
        <f t="shared" si="1"/>
        <v>511979472</v>
      </c>
      <c r="G25" s="36">
        <f t="shared" si="1"/>
        <v>607661571</v>
      </c>
      <c r="H25" s="36">
        <f t="shared" si="1"/>
        <v>33310397</v>
      </c>
      <c r="I25" s="36">
        <f t="shared" si="1"/>
        <v>7894389</v>
      </c>
      <c r="J25" s="36">
        <f t="shared" si="1"/>
        <v>648866357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648866357</v>
      </c>
      <c r="X25" s="36">
        <f t="shared" si="1"/>
        <v>127994949</v>
      </c>
      <c r="Y25" s="36">
        <f t="shared" si="1"/>
        <v>520871408</v>
      </c>
      <c r="Z25" s="37">
        <f>+IF(X25&lt;&gt;0,+(Y25/X25)*100,0)</f>
        <v>406.946846004056</v>
      </c>
      <c r="AA25" s="38">
        <f>SUM(AA15:AA24)</f>
        <v>511979472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655276215</v>
      </c>
      <c r="D26" s="29">
        <f>+D13+D25</f>
        <v>0</v>
      </c>
      <c r="E26" s="30">
        <f t="shared" si="2"/>
        <v>587661643</v>
      </c>
      <c r="F26" s="31">
        <f t="shared" si="2"/>
        <v>587661643</v>
      </c>
      <c r="G26" s="31">
        <f t="shared" si="2"/>
        <v>604289609</v>
      </c>
      <c r="H26" s="31">
        <f t="shared" si="2"/>
        <v>60922607</v>
      </c>
      <c r="I26" s="31">
        <f t="shared" si="2"/>
        <v>-47902740</v>
      </c>
      <c r="J26" s="31">
        <f t="shared" si="2"/>
        <v>617309476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617309476</v>
      </c>
      <c r="X26" s="31">
        <f t="shared" si="2"/>
        <v>146915505</v>
      </c>
      <c r="Y26" s="31">
        <f t="shared" si="2"/>
        <v>470393971</v>
      </c>
      <c r="Z26" s="32">
        <f>+IF(X26&lt;&gt;0,+(Y26/X26)*100,0)</f>
        <v>320.17993676024872</v>
      </c>
      <c r="AA26" s="33">
        <f>+AA13+AA25</f>
        <v>587661643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9524997</v>
      </c>
      <c r="H33" s="20">
        <v>-9524997</v>
      </c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34003939</v>
      </c>
      <c r="D35" s="18"/>
      <c r="E35" s="19">
        <v>23590849</v>
      </c>
      <c r="F35" s="20">
        <v>23590849</v>
      </c>
      <c r="G35" s="20">
        <v>34482504</v>
      </c>
      <c r="H35" s="20">
        <v>519432</v>
      </c>
      <c r="I35" s="20">
        <v>-4395786</v>
      </c>
      <c r="J35" s="20">
        <v>30606150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30606150</v>
      </c>
      <c r="X35" s="20">
        <v>5897709</v>
      </c>
      <c r="Y35" s="20">
        <v>24708441</v>
      </c>
      <c r="Z35" s="21">
        <v>418.94981593700197</v>
      </c>
      <c r="AA35" s="22">
        <v>23590849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34003939</v>
      </c>
      <c r="D37" s="29">
        <f t="shared" ref="D37:Y37" si="3">SUM(D29:D36)</f>
        <v>0</v>
      </c>
      <c r="E37" s="30">
        <f t="shared" si="3"/>
        <v>23590849</v>
      </c>
      <c r="F37" s="31">
        <f t="shared" si="3"/>
        <v>23590849</v>
      </c>
      <c r="G37" s="31">
        <f t="shared" si="3"/>
        <v>44007501</v>
      </c>
      <c r="H37" s="31">
        <f t="shared" si="3"/>
        <v>-9005565</v>
      </c>
      <c r="I37" s="31">
        <f t="shared" si="3"/>
        <v>-4395786</v>
      </c>
      <c r="J37" s="31">
        <f t="shared" si="3"/>
        <v>30606150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30606150</v>
      </c>
      <c r="X37" s="31">
        <f t="shared" si="3"/>
        <v>5897709</v>
      </c>
      <c r="Y37" s="31">
        <f t="shared" si="3"/>
        <v>24708441</v>
      </c>
      <c r="Z37" s="32">
        <f>+IF(X37&lt;&gt;0,+(Y37/X37)*100,0)</f>
        <v>418.94981593700197</v>
      </c>
      <c r="AA37" s="33">
        <f>SUM(AA29:AA36)</f>
        <v>23590849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34003939</v>
      </c>
      <c r="D44" s="29">
        <f>+D37+D43</f>
        <v>0</v>
      </c>
      <c r="E44" s="30">
        <f t="shared" si="5"/>
        <v>23590849</v>
      </c>
      <c r="F44" s="31">
        <f t="shared" si="5"/>
        <v>23590849</v>
      </c>
      <c r="G44" s="31">
        <f t="shared" si="5"/>
        <v>44007501</v>
      </c>
      <c r="H44" s="31">
        <f t="shared" si="5"/>
        <v>-9005565</v>
      </c>
      <c r="I44" s="31">
        <f t="shared" si="5"/>
        <v>-4395786</v>
      </c>
      <c r="J44" s="31">
        <f t="shared" si="5"/>
        <v>30606150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30606150</v>
      </c>
      <c r="X44" s="31">
        <f t="shared" si="5"/>
        <v>5897709</v>
      </c>
      <c r="Y44" s="31">
        <f t="shared" si="5"/>
        <v>24708441</v>
      </c>
      <c r="Z44" s="32">
        <f>+IF(X44&lt;&gt;0,+(Y44/X44)*100,0)</f>
        <v>418.94981593700197</v>
      </c>
      <c r="AA44" s="33">
        <f>+AA37+AA43</f>
        <v>23590849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621272276</v>
      </c>
      <c r="D45" s="42">
        <f t="shared" si="6"/>
        <v>0</v>
      </c>
      <c r="E45" s="43">
        <f t="shared" si="6"/>
        <v>564070794</v>
      </c>
      <c r="F45" s="44">
        <f t="shared" si="6"/>
        <v>564070794</v>
      </c>
      <c r="G45" s="44">
        <f t="shared" si="6"/>
        <v>560282108</v>
      </c>
      <c r="H45" s="44">
        <f t="shared" si="6"/>
        <v>69928172</v>
      </c>
      <c r="I45" s="44">
        <f t="shared" si="6"/>
        <v>-43506954</v>
      </c>
      <c r="J45" s="44">
        <f t="shared" si="6"/>
        <v>586703326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586703326</v>
      </c>
      <c r="X45" s="44">
        <f t="shared" si="6"/>
        <v>141017796</v>
      </c>
      <c r="Y45" s="44">
        <f t="shared" si="6"/>
        <v>445685530</v>
      </c>
      <c r="Z45" s="45">
        <f>+IF(X45&lt;&gt;0,+(Y45/X45)*100,0)</f>
        <v>316.04913893279115</v>
      </c>
      <c r="AA45" s="46">
        <f>+AA26-AA44</f>
        <v>564070794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-84707682</v>
      </c>
      <c r="D47" s="18"/>
      <c r="E47" s="19">
        <v>14841479</v>
      </c>
      <c r="F47" s="20">
        <v>14841479</v>
      </c>
      <c r="G47" s="20">
        <v>-68603887</v>
      </c>
      <c r="H47" s="20">
        <v>24798860</v>
      </c>
      <c r="I47" s="20">
        <v>-45469507</v>
      </c>
      <c r="J47" s="20">
        <v>-89274534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-89274534</v>
      </c>
      <c r="X47" s="20">
        <v>3710367</v>
      </c>
      <c r="Y47" s="20">
        <v>-92984901</v>
      </c>
      <c r="Z47" s="47">
        <v>-2506.0836569536114</v>
      </c>
      <c r="AA47" s="22">
        <v>14841479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-84707682</v>
      </c>
      <c r="D50" s="50">
        <f t="shared" ref="D50:Y50" si="7">SUM(D47:D49)</f>
        <v>0</v>
      </c>
      <c r="E50" s="51">
        <f t="shared" si="7"/>
        <v>14841479</v>
      </c>
      <c r="F50" s="52">
        <f t="shared" si="7"/>
        <v>14841479</v>
      </c>
      <c r="G50" s="52">
        <f t="shared" si="7"/>
        <v>-68603887</v>
      </c>
      <c r="H50" s="52">
        <f t="shared" si="7"/>
        <v>24798860</v>
      </c>
      <c r="I50" s="52">
        <f t="shared" si="7"/>
        <v>-45469507</v>
      </c>
      <c r="J50" s="52">
        <f t="shared" si="7"/>
        <v>-89274534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-89274534</v>
      </c>
      <c r="X50" s="52">
        <f t="shared" si="7"/>
        <v>3710367</v>
      </c>
      <c r="Y50" s="52">
        <f t="shared" si="7"/>
        <v>-92984901</v>
      </c>
      <c r="Z50" s="53">
        <f>+IF(X50&lt;&gt;0,+(Y50/X50)*100,0)</f>
        <v>-2506.0836569536114</v>
      </c>
      <c r="AA50" s="54">
        <f>SUM(AA47:AA49)</f>
        <v>14841479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-6221144</v>
      </c>
      <c r="D6" s="18"/>
      <c r="E6" s="19">
        <v>330150617</v>
      </c>
      <c r="F6" s="20">
        <v>330150617</v>
      </c>
      <c r="G6" s="20">
        <v>-2321109</v>
      </c>
      <c r="H6" s="20">
        <v>-2267105</v>
      </c>
      <c r="I6" s="20">
        <v>-1330660</v>
      </c>
      <c r="J6" s="20">
        <v>-5918874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-5918874</v>
      </c>
      <c r="X6" s="20">
        <v>131830178</v>
      </c>
      <c r="Y6" s="20">
        <v>-137749052</v>
      </c>
      <c r="Z6" s="21">
        <v>-104.48977168186786</v>
      </c>
      <c r="AA6" s="22">
        <v>330150617</v>
      </c>
    </row>
    <row r="7" spans="1:27" x14ac:dyDescent="0.25">
      <c r="A7" s="23" t="s">
        <v>35</v>
      </c>
      <c r="B7" s="17" t="s">
        <v>32</v>
      </c>
      <c r="C7" s="18">
        <v>-194253563</v>
      </c>
      <c r="D7" s="18"/>
      <c r="E7" s="19">
        <v>-38709931</v>
      </c>
      <c r="F7" s="20">
        <v>-38709931</v>
      </c>
      <c r="G7" s="20">
        <v>55853522</v>
      </c>
      <c r="H7" s="20">
        <v>-232126169</v>
      </c>
      <c r="I7" s="20">
        <v>-6537337</v>
      </c>
      <c r="J7" s="20">
        <v>-182809984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-182809984</v>
      </c>
      <c r="X7" s="20">
        <v>-49820114</v>
      </c>
      <c r="Y7" s="20">
        <v>-132989870</v>
      </c>
      <c r="Z7" s="21">
        <v>266.94011579339218</v>
      </c>
      <c r="AA7" s="22">
        <v>-38709931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5427304</v>
      </c>
      <c r="F8" s="20">
        <v>5427304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5427304</v>
      </c>
      <c r="Y8" s="20">
        <v>-5427304</v>
      </c>
      <c r="Z8" s="21">
        <v>-100</v>
      </c>
      <c r="AA8" s="22">
        <v>5427304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485365</v>
      </c>
      <c r="D10" s="18"/>
      <c r="E10" s="19">
        <v>17329197</v>
      </c>
      <c r="F10" s="20">
        <v>17329197</v>
      </c>
      <c r="G10" s="20">
        <v>485365</v>
      </c>
      <c r="H10" s="20"/>
      <c r="I10" s="20"/>
      <c r="J10" s="20">
        <v>485365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485365</v>
      </c>
      <c r="X10" s="20">
        <v>645996</v>
      </c>
      <c r="Y10" s="20">
        <v>-160631</v>
      </c>
      <c r="Z10" s="21">
        <v>-24.865633842934013</v>
      </c>
      <c r="AA10" s="22">
        <v>17329197</v>
      </c>
    </row>
    <row r="11" spans="1:27" x14ac:dyDescent="0.25">
      <c r="A11" s="23" t="s">
        <v>39</v>
      </c>
      <c r="B11" s="17" t="s">
        <v>32</v>
      </c>
      <c r="C11" s="18">
        <v>47656116</v>
      </c>
      <c r="D11" s="18"/>
      <c r="E11" s="19">
        <v>21131137</v>
      </c>
      <c r="F11" s="20">
        <v>21131137</v>
      </c>
      <c r="G11" s="24">
        <v>47696007</v>
      </c>
      <c r="H11" s="24">
        <v>715386</v>
      </c>
      <c r="I11" s="24">
        <v>558381</v>
      </c>
      <c r="J11" s="20">
        <v>48969774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48969774</v>
      </c>
      <c r="X11" s="20">
        <v>21131137</v>
      </c>
      <c r="Y11" s="24">
        <v>27838637</v>
      </c>
      <c r="Z11" s="25">
        <v>131.74225788229</v>
      </c>
      <c r="AA11" s="26">
        <v>21131137</v>
      </c>
    </row>
    <row r="12" spans="1:27" x14ac:dyDescent="0.25">
      <c r="A12" s="23" t="s">
        <v>40</v>
      </c>
      <c r="B12" s="17" t="s">
        <v>32</v>
      </c>
      <c r="C12" s="18">
        <v>-425033</v>
      </c>
      <c r="D12" s="18"/>
      <c r="E12" s="19">
        <v>-425033</v>
      </c>
      <c r="F12" s="20">
        <v>-425033</v>
      </c>
      <c r="G12" s="20">
        <v>-425033</v>
      </c>
      <c r="H12" s="20"/>
      <c r="I12" s="20"/>
      <c r="J12" s="20">
        <v>-425033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-425033</v>
      </c>
      <c r="X12" s="20">
        <v>-425033</v>
      </c>
      <c r="Y12" s="20"/>
      <c r="Z12" s="21"/>
      <c r="AA12" s="22">
        <v>-425033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-152758259</v>
      </c>
      <c r="D13" s="29">
        <f>SUM(D6:D12)</f>
        <v>0</v>
      </c>
      <c r="E13" s="30">
        <f t="shared" si="0"/>
        <v>334903291</v>
      </c>
      <c r="F13" s="31">
        <f t="shared" si="0"/>
        <v>334903291</v>
      </c>
      <c r="G13" s="31">
        <f t="shared" si="0"/>
        <v>101288752</v>
      </c>
      <c r="H13" s="31">
        <f t="shared" si="0"/>
        <v>-233677888</v>
      </c>
      <c r="I13" s="31">
        <f t="shared" si="0"/>
        <v>-7309616</v>
      </c>
      <c r="J13" s="31">
        <f t="shared" si="0"/>
        <v>-139698752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-139698752</v>
      </c>
      <c r="X13" s="31">
        <f t="shared" si="0"/>
        <v>108789468</v>
      </c>
      <c r="Y13" s="31">
        <f t="shared" si="0"/>
        <v>-248488220</v>
      </c>
      <c r="Z13" s="32">
        <f>+IF(X13&lt;&gt;0,+(Y13/X13)*100,0)</f>
        <v>-228.4120187075462</v>
      </c>
      <c r="AA13" s="33">
        <f>SUM(AA6:AA12)</f>
        <v>334903291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231725548</v>
      </c>
      <c r="D17" s="18"/>
      <c r="E17" s="19">
        <v>333860501</v>
      </c>
      <c r="F17" s="20">
        <v>333860501</v>
      </c>
      <c r="G17" s="24">
        <v>242189533</v>
      </c>
      <c r="H17" s="24">
        <v>-9114440</v>
      </c>
      <c r="I17" s="24">
        <v>1567971</v>
      </c>
      <c r="J17" s="20">
        <v>234643064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234643064</v>
      </c>
      <c r="X17" s="20">
        <v>209277286</v>
      </c>
      <c r="Y17" s="24">
        <v>25365778</v>
      </c>
      <c r="Z17" s="25">
        <v>12.120655081507508</v>
      </c>
      <c r="AA17" s="26">
        <v>333860501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231725548</v>
      </c>
      <c r="D25" s="29">
        <f t="shared" ref="D25:Y25" si="1">SUM(D15:D24)</f>
        <v>0</v>
      </c>
      <c r="E25" s="35">
        <f t="shared" si="1"/>
        <v>333860501</v>
      </c>
      <c r="F25" s="36">
        <f t="shared" si="1"/>
        <v>333860501</v>
      </c>
      <c r="G25" s="36">
        <f t="shared" si="1"/>
        <v>242189533</v>
      </c>
      <c r="H25" s="36">
        <f t="shared" si="1"/>
        <v>-9114440</v>
      </c>
      <c r="I25" s="36">
        <f t="shared" si="1"/>
        <v>1567971</v>
      </c>
      <c r="J25" s="36">
        <f t="shared" si="1"/>
        <v>234643064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234643064</v>
      </c>
      <c r="X25" s="36">
        <f t="shared" si="1"/>
        <v>209277286</v>
      </c>
      <c r="Y25" s="36">
        <f t="shared" si="1"/>
        <v>25365778</v>
      </c>
      <c r="Z25" s="37">
        <f>+IF(X25&lt;&gt;0,+(Y25/X25)*100,0)</f>
        <v>12.120655081507508</v>
      </c>
      <c r="AA25" s="38">
        <f>SUM(AA15:AA24)</f>
        <v>333860501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78967289</v>
      </c>
      <c r="D26" s="29">
        <f>+D13+D25</f>
        <v>0</v>
      </c>
      <c r="E26" s="30">
        <f t="shared" si="2"/>
        <v>668763792</v>
      </c>
      <c r="F26" s="31">
        <f t="shared" si="2"/>
        <v>668763792</v>
      </c>
      <c r="G26" s="31">
        <f t="shared" si="2"/>
        <v>343478285</v>
      </c>
      <c r="H26" s="31">
        <f t="shared" si="2"/>
        <v>-242792328</v>
      </c>
      <c r="I26" s="31">
        <f t="shared" si="2"/>
        <v>-5741645</v>
      </c>
      <c r="J26" s="31">
        <f t="shared" si="2"/>
        <v>94944312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94944312</v>
      </c>
      <c r="X26" s="31">
        <f t="shared" si="2"/>
        <v>318066754</v>
      </c>
      <c r="Y26" s="31">
        <f t="shared" si="2"/>
        <v>-223122442</v>
      </c>
      <c r="Z26" s="32">
        <f>+IF(X26&lt;&gt;0,+(Y26/X26)*100,0)</f>
        <v>-70.149564264110424</v>
      </c>
      <c r="AA26" s="33">
        <f>+AA13+AA25</f>
        <v>668763792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1075827</v>
      </c>
      <c r="D31" s="18"/>
      <c r="E31" s="19">
        <v>694529</v>
      </c>
      <c r="F31" s="20">
        <v>694529</v>
      </c>
      <c r="G31" s="20">
        <v>1092534</v>
      </c>
      <c r="H31" s="20">
        <v>45926</v>
      </c>
      <c r="I31" s="20">
        <v>29605</v>
      </c>
      <c r="J31" s="20">
        <v>1168065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1168065</v>
      </c>
      <c r="X31" s="20">
        <v>694529</v>
      </c>
      <c r="Y31" s="20">
        <v>473536</v>
      </c>
      <c r="Z31" s="21">
        <v>68.180882295771667</v>
      </c>
      <c r="AA31" s="22">
        <v>694529</v>
      </c>
    </row>
    <row r="32" spans="1:27" x14ac:dyDescent="0.25">
      <c r="A32" s="23" t="s">
        <v>59</v>
      </c>
      <c r="B32" s="17" t="s">
        <v>32</v>
      </c>
      <c r="C32" s="18">
        <v>5338138</v>
      </c>
      <c r="D32" s="18"/>
      <c r="E32" s="19">
        <v>-9991506</v>
      </c>
      <c r="F32" s="20">
        <v>-9991506</v>
      </c>
      <c r="G32" s="20">
        <v>10659310</v>
      </c>
      <c r="H32" s="20">
        <v>-12705585</v>
      </c>
      <c r="I32" s="20">
        <v>551558</v>
      </c>
      <c r="J32" s="20">
        <v>-1494717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-1494717</v>
      </c>
      <c r="X32" s="20">
        <v>-57388944</v>
      </c>
      <c r="Y32" s="20">
        <v>55894227</v>
      </c>
      <c r="Z32" s="21">
        <v>-97.395461746081267</v>
      </c>
      <c r="AA32" s="22">
        <v>-9991506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177960321</v>
      </c>
      <c r="F33" s="20">
        <v>177960321</v>
      </c>
      <c r="G33" s="20">
        <v>9648000</v>
      </c>
      <c r="H33" s="20"/>
      <c r="I33" s="20">
        <v>-1604275</v>
      </c>
      <c r="J33" s="20">
        <v>8043725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8043725</v>
      </c>
      <c r="X33" s="20">
        <v>44206336</v>
      </c>
      <c r="Y33" s="20">
        <v>-36162611</v>
      </c>
      <c r="Z33" s="21">
        <v>-81.80413549768069</v>
      </c>
      <c r="AA33" s="22">
        <v>177960321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33087601</v>
      </c>
      <c r="D35" s="18"/>
      <c r="E35" s="19">
        <v>11961879</v>
      </c>
      <c r="F35" s="20">
        <v>11961879</v>
      </c>
      <c r="G35" s="20">
        <v>34082277</v>
      </c>
      <c r="H35" s="20">
        <v>784480</v>
      </c>
      <c r="I35" s="20">
        <v>777406</v>
      </c>
      <c r="J35" s="20">
        <v>35644163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35644163</v>
      </c>
      <c r="X35" s="20">
        <v>11961879</v>
      </c>
      <c r="Y35" s="20">
        <v>23682284</v>
      </c>
      <c r="Z35" s="21">
        <v>197.98130377342892</v>
      </c>
      <c r="AA35" s="22">
        <v>11961879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39501566</v>
      </c>
      <c r="D37" s="29">
        <f t="shared" ref="D37:Y37" si="3">SUM(D29:D36)</f>
        <v>0</v>
      </c>
      <c r="E37" s="30">
        <f t="shared" si="3"/>
        <v>180625223</v>
      </c>
      <c r="F37" s="31">
        <f t="shared" si="3"/>
        <v>180625223</v>
      </c>
      <c r="G37" s="31">
        <f t="shared" si="3"/>
        <v>55482121</v>
      </c>
      <c r="H37" s="31">
        <f t="shared" si="3"/>
        <v>-11875179</v>
      </c>
      <c r="I37" s="31">
        <f t="shared" si="3"/>
        <v>-245706</v>
      </c>
      <c r="J37" s="31">
        <f t="shared" si="3"/>
        <v>43361236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43361236</v>
      </c>
      <c r="X37" s="31">
        <f t="shared" si="3"/>
        <v>-526200</v>
      </c>
      <c r="Y37" s="31">
        <f t="shared" si="3"/>
        <v>43887436</v>
      </c>
      <c r="Z37" s="32">
        <f>+IF(X37&lt;&gt;0,+(Y37/X37)*100,0)</f>
        <v>-8340.4477385024711</v>
      </c>
      <c r="AA37" s="33">
        <f>SUM(AA29:AA36)</f>
        <v>180625223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39501566</v>
      </c>
      <c r="D44" s="29">
        <f>+D37+D43</f>
        <v>0</v>
      </c>
      <c r="E44" s="30">
        <f t="shared" si="5"/>
        <v>180625223</v>
      </c>
      <c r="F44" s="31">
        <f t="shared" si="5"/>
        <v>180625223</v>
      </c>
      <c r="G44" s="31">
        <f t="shared" si="5"/>
        <v>55482121</v>
      </c>
      <c r="H44" s="31">
        <f t="shared" si="5"/>
        <v>-11875179</v>
      </c>
      <c r="I44" s="31">
        <f t="shared" si="5"/>
        <v>-245706</v>
      </c>
      <c r="J44" s="31">
        <f t="shared" si="5"/>
        <v>43361236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43361236</v>
      </c>
      <c r="X44" s="31">
        <f t="shared" si="5"/>
        <v>-526200</v>
      </c>
      <c r="Y44" s="31">
        <f t="shared" si="5"/>
        <v>43887436</v>
      </c>
      <c r="Z44" s="32">
        <f>+IF(X44&lt;&gt;0,+(Y44/X44)*100,0)</f>
        <v>-8340.4477385024711</v>
      </c>
      <c r="AA44" s="33">
        <f>+AA37+AA43</f>
        <v>180625223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39465723</v>
      </c>
      <c r="D45" s="42">
        <f t="shared" si="6"/>
        <v>0</v>
      </c>
      <c r="E45" s="43">
        <f t="shared" si="6"/>
        <v>488138569</v>
      </c>
      <c r="F45" s="44">
        <f t="shared" si="6"/>
        <v>488138569</v>
      </c>
      <c r="G45" s="44">
        <f t="shared" si="6"/>
        <v>287996164</v>
      </c>
      <c r="H45" s="44">
        <f t="shared" si="6"/>
        <v>-230917149</v>
      </c>
      <c r="I45" s="44">
        <f t="shared" si="6"/>
        <v>-5495939</v>
      </c>
      <c r="J45" s="44">
        <f t="shared" si="6"/>
        <v>51583076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51583076</v>
      </c>
      <c r="X45" s="44">
        <f t="shared" si="6"/>
        <v>318592954</v>
      </c>
      <c r="Y45" s="44">
        <f t="shared" si="6"/>
        <v>-267009878</v>
      </c>
      <c r="Z45" s="45">
        <f>+IF(X45&lt;&gt;0,+(Y45/X45)*100,0)</f>
        <v>-83.809097046132422</v>
      </c>
      <c r="AA45" s="46">
        <f>+AA26-AA44</f>
        <v>488138569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49545008</v>
      </c>
      <c r="D47" s="18"/>
      <c r="E47" s="19">
        <v>317557669</v>
      </c>
      <c r="F47" s="20">
        <v>317557669</v>
      </c>
      <c r="G47" s="20">
        <v>73786928</v>
      </c>
      <c r="H47" s="20">
        <v>2569777</v>
      </c>
      <c r="I47" s="20">
        <v>-8456651</v>
      </c>
      <c r="J47" s="20">
        <v>67900054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67900054</v>
      </c>
      <c r="X47" s="20">
        <v>148012054</v>
      </c>
      <c r="Y47" s="20">
        <v>-80112000</v>
      </c>
      <c r="Z47" s="47">
        <v>-54.125321441725283</v>
      </c>
      <c r="AA47" s="22">
        <v>317557669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49545008</v>
      </c>
      <c r="D50" s="50">
        <f t="shared" ref="D50:Y50" si="7">SUM(D47:D49)</f>
        <v>0</v>
      </c>
      <c r="E50" s="51">
        <f t="shared" si="7"/>
        <v>317557669</v>
      </c>
      <c r="F50" s="52">
        <f t="shared" si="7"/>
        <v>317557669</v>
      </c>
      <c r="G50" s="52">
        <f t="shared" si="7"/>
        <v>73786928</v>
      </c>
      <c r="H50" s="52">
        <f t="shared" si="7"/>
        <v>2569777</v>
      </c>
      <c r="I50" s="52">
        <f t="shared" si="7"/>
        <v>-8456651</v>
      </c>
      <c r="J50" s="52">
        <f t="shared" si="7"/>
        <v>67900054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67900054</v>
      </c>
      <c r="X50" s="52">
        <f t="shared" si="7"/>
        <v>148012054</v>
      </c>
      <c r="Y50" s="52">
        <f t="shared" si="7"/>
        <v>-80112000</v>
      </c>
      <c r="Z50" s="53">
        <f>+IF(X50&lt;&gt;0,+(Y50/X50)*100,0)</f>
        <v>-54.125321441725283</v>
      </c>
      <c r="AA50" s="54">
        <f>SUM(AA47:AA49)</f>
        <v>317557669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573265310</v>
      </c>
      <c r="F7" s="20">
        <v>573265310</v>
      </c>
      <c r="G7" s="20">
        <v>627334059</v>
      </c>
      <c r="H7" s="20">
        <v>-383105673</v>
      </c>
      <c r="I7" s="20">
        <v>-213412861</v>
      </c>
      <c r="J7" s="20">
        <v>30815525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30815525</v>
      </c>
      <c r="X7" s="20">
        <v>143316330</v>
      </c>
      <c r="Y7" s="20">
        <v>-112500805</v>
      </c>
      <c r="Z7" s="21">
        <v>-78.498245803531248</v>
      </c>
      <c r="AA7" s="22">
        <v>573265310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282406</v>
      </c>
      <c r="H10" s="20"/>
      <c r="I10" s="20">
        <v>-282406</v>
      </c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573265310</v>
      </c>
      <c r="F13" s="31">
        <f t="shared" si="0"/>
        <v>573265310</v>
      </c>
      <c r="G13" s="31">
        <f t="shared" si="0"/>
        <v>627616465</v>
      </c>
      <c r="H13" s="31">
        <f t="shared" si="0"/>
        <v>-383105673</v>
      </c>
      <c r="I13" s="31">
        <f t="shared" si="0"/>
        <v>-213695267</v>
      </c>
      <c r="J13" s="31">
        <f t="shared" si="0"/>
        <v>30815525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30815525</v>
      </c>
      <c r="X13" s="31">
        <f t="shared" si="0"/>
        <v>143316330</v>
      </c>
      <c r="Y13" s="31">
        <f t="shared" si="0"/>
        <v>-112500805</v>
      </c>
      <c r="Z13" s="32">
        <f>+IF(X13&lt;&gt;0,+(Y13/X13)*100,0)</f>
        <v>-78.498245803531248</v>
      </c>
      <c r="AA13" s="33">
        <f>SUM(AA6:AA12)</f>
        <v>573265310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-2218237616</v>
      </c>
      <c r="F17" s="20">
        <v>-2218237616</v>
      </c>
      <c r="G17" s="24">
        <v>-1068347402</v>
      </c>
      <c r="H17" s="24">
        <v>410420940</v>
      </c>
      <c r="I17" s="24">
        <v>669330362</v>
      </c>
      <c r="J17" s="20">
        <v>11403900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11403900</v>
      </c>
      <c r="X17" s="20">
        <v>-554559405</v>
      </c>
      <c r="Y17" s="24">
        <v>565963305</v>
      </c>
      <c r="Z17" s="25">
        <v>-102.05638925193234</v>
      </c>
      <c r="AA17" s="26">
        <v>-2218237616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-2218237616</v>
      </c>
      <c r="F25" s="36">
        <f t="shared" si="1"/>
        <v>-2218237616</v>
      </c>
      <c r="G25" s="36">
        <f t="shared" si="1"/>
        <v>-1068347402</v>
      </c>
      <c r="H25" s="36">
        <f t="shared" si="1"/>
        <v>410420940</v>
      </c>
      <c r="I25" s="36">
        <f t="shared" si="1"/>
        <v>669330362</v>
      </c>
      <c r="J25" s="36">
        <f t="shared" si="1"/>
        <v>11403900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11403900</v>
      </c>
      <c r="X25" s="36">
        <f t="shared" si="1"/>
        <v>-554559405</v>
      </c>
      <c r="Y25" s="36">
        <f t="shared" si="1"/>
        <v>565963305</v>
      </c>
      <c r="Z25" s="37">
        <f>+IF(X25&lt;&gt;0,+(Y25/X25)*100,0)</f>
        <v>-102.05638925193234</v>
      </c>
      <c r="AA25" s="38">
        <f>SUM(AA15:AA24)</f>
        <v>-2218237616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-1644972306</v>
      </c>
      <c r="F26" s="31">
        <f t="shared" si="2"/>
        <v>-1644972306</v>
      </c>
      <c r="G26" s="31">
        <f t="shared" si="2"/>
        <v>-440730937</v>
      </c>
      <c r="H26" s="31">
        <f t="shared" si="2"/>
        <v>27315267</v>
      </c>
      <c r="I26" s="31">
        <f t="shared" si="2"/>
        <v>455635095</v>
      </c>
      <c r="J26" s="31">
        <f t="shared" si="2"/>
        <v>42219425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42219425</v>
      </c>
      <c r="X26" s="31">
        <f t="shared" si="2"/>
        <v>-411243075</v>
      </c>
      <c r="Y26" s="31">
        <f t="shared" si="2"/>
        <v>453462500</v>
      </c>
      <c r="Z26" s="32">
        <f>+IF(X26&lt;&gt;0,+(Y26/X26)*100,0)</f>
        <v>-110.26629445371208</v>
      </c>
      <c r="AA26" s="33">
        <f>+AA13+AA25</f>
        <v>-1644972306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1130125</v>
      </c>
      <c r="F31" s="20">
        <v>1130125</v>
      </c>
      <c r="G31" s="20">
        <v>2174147</v>
      </c>
      <c r="H31" s="20">
        <v>-201450</v>
      </c>
      <c r="I31" s="20">
        <v>-1832600</v>
      </c>
      <c r="J31" s="20">
        <v>140097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140097</v>
      </c>
      <c r="X31" s="20">
        <v>282531</v>
      </c>
      <c r="Y31" s="20">
        <v>-142434</v>
      </c>
      <c r="Z31" s="21">
        <v>-50.413582934262081</v>
      </c>
      <c r="AA31" s="22">
        <v>1130125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64221757</v>
      </c>
      <c r="F35" s="20">
        <v>64221757</v>
      </c>
      <c r="G35" s="20">
        <v>64996320</v>
      </c>
      <c r="H35" s="20">
        <v>881321</v>
      </c>
      <c r="I35" s="20">
        <v>-62819592</v>
      </c>
      <c r="J35" s="20">
        <v>3058049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3058049</v>
      </c>
      <c r="X35" s="20">
        <v>16055442</v>
      </c>
      <c r="Y35" s="20">
        <v>-12997393</v>
      </c>
      <c r="Z35" s="21">
        <v>-80.953193316010868</v>
      </c>
      <c r="AA35" s="22">
        <v>64221757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65351882</v>
      </c>
      <c r="F37" s="31">
        <f t="shared" si="3"/>
        <v>65351882</v>
      </c>
      <c r="G37" s="31">
        <f t="shared" si="3"/>
        <v>67170467</v>
      </c>
      <c r="H37" s="31">
        <f t="shared" si="3"/>
        <v>679871</v>
      </c>
      <c r="I37" s="31">
        <f t="shared" si="3"/>
        <v>-64652192</v>
      </c>
      <c r="J37" s="31">
        <f t="shared" si="3"/>
        <v>3198146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3198146</v>
      </c>
      <c r="X37" s="31">
        <f t="shared" si="3"/>
        <v>16337973</v>
      </c>
      <c r="Y37" s="31">
        <f t="shared" si="3"/>
        <v>-13139827</v>
      </c>
      <c r="Z37" s="32">
        <f>+IF(X37&lt;&gt;0,+(Y37/X37)*100,0)</f>
        <v>-80.425074762946423</v>
      </c>
      <c r="AA37" s="33">
        <f>SUM(AA29:AA36)</f>
        <v>65351882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65351882</v>
      </c>
      <c r="F44" s="31">
        <f t="shared" si="5"/>
        <v>65351882</v>
      </c>
      <c r="G44" s="31">
        <f t="shared" si="5"/>
        <v>67170467</v>
      </c>
      <c r="H44" s="31">
        <f t="shared" si="5"/>
        <v>679871</v>
      </c>
      <c r="I44" s="31">
        <f t="shared" si="5"/>
        <v>-64652192</v>
      </c>
      <c r="J44" s="31">
        <f t="shared" si="5"/>
        <v>3198146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3198146</v>
      </c>
      <c r="X44" s="31">
        <f t="shared" si="5"/>
        <v>16337973</v>
      </c>
      <c r="Y44" s="31">
        <f t="shared" si="5"/>
        <v>-13139827</v>
      </c>
      <c r="Z44" s="32">
        <f>+IF(X44&lt;&gt;0,+(Y44/X44)*100,0)</f>
        <v>-80.425074762946423</v>
      </c>
      <c r="AA44" s="33">
        <f>+AA37+AA43</f>
        <v>65351882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-1710324188</v>
      </c>
      <c r="F45" s="44">
        <f t="shared" si="6"/>
        <v>-1710324188</v>
      </c>
      <c r="G45" s="44">
        <f t="shared" si="6"/>
        <v>-507901404</v>
      </c>
      <c r="H45" s="44">
        <f t="shared" si="6"/>
        <v>26635396</v>
      </c>
      <c r="I45" s="44">
        <f t="shared" si="6"/>
        <v>520287287</v>
      </c>
      <c r="J45" s="44">
        <f t="shared" si="6"/>
        <v>39021279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39021279</v>
      </c>
      <c r="X45" s="44">
        <f t="shared" si="6"/>
        <v>-427581048</v>
      </c>
      <c r="Y45" s="44">
        <f t="shared" si="6"/>
        <v>466602327</v>
      </c>
      <c r="Z45" s="45">
        <f>+IF(X45&lt;&gt;0,+(Y45/X45)*100,0)</f>
        <v>-109.12605438957621</v>
      </c>
      <c r="AA45" s="46">
        <f>+AA26-AA44</f>
        <v>-1710324188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664846655</v>
      </c>
      <c r="F47" s="20">
        <v>664846655</v>
      </c>
      <c r="G47" s="20">
        <v>353004908</v>
      </c>
      <c r="H47" s="20">
        <v>8175779</v>
      </c>
      <c r="I47" s="20">
        <v>-361180687</v>
      </c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166211664</v>
      </c>
      <c r="Y47" s="20">
        <v>-166211664</v>
      </c>
      <c r="Z47" s="47">
        <v>-100</v>
      </c>
      <c r="AA47" s="22">
        <v>664846655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664846655</v>
      </c>
      <c r="F50" s="52">
        <f t="shared" si="7"/>
        <v>664846655</v>
      </c>
      <c r="G50" s="52">
        <f t="shared" si="7"/>
        <v>353004908</v>
      </c>
      <c r="H50" s="52">
        <f t="shared" si="7"/>
        <v>8175779</v>
      </c>
      <c r="I50" s="52">
        <f t="shared" si="7"/>
        <v>-361180687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166211664</v>
      </c>
      <c r="Y50" s="52">
        <f t="shared" si="7"/>
        <v>-166211664</v>
      </c>
      <c r="Z50" s="53">
        <f>+IF(X50&lt;&gt;0,+(Y50/X50)*100,0)</f>
        <v>-100</v>
      </c>
      <c r="AA50" s="54">
        <f>SUM(AA47:AA49)</f>
        <v>664846655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1999620</v>
      </c>
      <c r="D6" s="18"/>
      <c r="E6" s="19">
        <v>34108811</v>
      </c>
      <c r="F6" s="20">
        <v>34108811</v>
      </c>
      <c r="G6" s="20"/>
      <c r="H6" s="20">
        <v>-1261354</v>
      </c>
      <c r="I6" s="20">
        <v>761878</v>
      </c>
      <c r="J6" s="20">
        <v>-499476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-499476</v>
      </c>
      <c r="X6" s="20">
        <v>9873366</v>
      </c>
      <c r="Y6" s="20">
        <v>-10372842</v>
      </c>
      <c r="Z6" s="21">
        <v>-105.05882188505926</v>
      </c>
      <c r="AA6" s="22">
        <v>34108811</v>
      </c>
    </row>
    <row r="7" spans="1:27" x14ac:dyDescent="0.25">
      <c r="A7" s="23" t="s">
        <v>35</v>
      </c>
      <c r="B7" s="17" t="s">
        <v>32</v>
      </c>
      <c r="C7" s="18">
        <v>-13344713</v>
      </c>
      <c r="D7" s="18"/>
      <c r="E7" s="19">
        <v>5651069</v>
      </c>
      <c r="F7" s="20">
        <v>5651069</v>
      </c>
      <c r="G7" s="20"/>
      <c r="H7" s="20">
        <v>3840396</v>
      </c>
      <c r="I7" s="20">
        <v>1981207</v>
      </c>
      <c r="J7" s="20">
        <v>5821603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5821603</v>
      </c>
      <c r="X7" s="20">
        <v>1317871</v>
      </c>
      <c r="Y7" s="20">
        <v>4503732</v>
      </c>
      <c r="Z7" s="21">
        <v>341.74300823069939</v>
      </c>
      <c r="AA7" s="22">
        <v>5651069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159059</v>
      </c>
      <c r="D10" s="18"/>
      <c r="E10" s="19">
        <v>159058</v>
      </c>
      <c r="F10" s="20">
        <v>159058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159058</v>
      </c>
      <c r="Y10" s="20">
        <v>-159058</v>
      </c>
      <c r="Z10" s="21">
        <v>-100</v>
      </c>
      <c r="AA10" s="22">
        <v>159058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-11186034</v>
      </c>
      <c r="D13" s="29">
        <f>SUM(D6:D12)</f>
        <v>0</v>
      </c>
      <c r="E13" s="30">
        <f t="shared" si="0"/>
        <v>39918938</v>
      </c>
      <c r="F13" s="31">
        <f t="shared" si="0"/>
        <v>39918938</v>
      </c>
      <c r="G13" s="31">
        <f t="shared" si="0"/>
        <v>0</v>
      </c>
      <c r="H13" s="31">
        <f t="shared" si="0"/>
        <v>2579042</v>
      </c>
      <c r="I13" s="31">
        <f t="shared" si="0"/>
        <v>2743085</v>
      </c>
      <c r="J13" s="31">
        <f t="shared" si="0"/>
        <v>5322127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5322127</v>
      </c>
      <c r="X13" s="31">
        <f t="shared" si="0"/>
        <v>11350295</v>
      </c>
      <c r="Y13" s="31">
        <f t="shared" si="0"/>
        <v>-6028168</v>
      </c>
      <c r="Z13" s="32">
        <f>+IF(X13&lt;&gt;0,+(Y13/X13)*100,0)</f>
        <v>-53.110231936702966</v>
      </c>
      <c r="AA13" s="33">
        <f>SUM(AA6:AA12)</f>
        <v>39918938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284752744</v>
      </c>
      <c r="D17" s="18"/>
      <c r="E17" s="19">
        <v>-2805189</v>
      </c>
      <c r="F17" s="20">
        <v>-2805189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-701298</v>
      </c>
      <c r="Y17" s="24">
        <v>701298</v>
      </c>
      <c r="Z17" s="25">
        <v>-100</v>
      </c>
      <c r="AA17" s="26">
        <v>-2805189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284752744</v>
      </c>
      <c r="D25" s="29">
        <f t="shared" ref="D25:Y25" si="1">SUM(D15:D24)</f>
        <v>0</v>
      </c>
      <c r="E25" s="35">
        <f t="shared" si="1"/>
        <v>-2805189</v>
      </c>
      <c r="F25" s="36">
        <f t="shared" si="1"/>
        <v>-2805189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-701298</v>
      </c>
      <c r="Y25" s="36">
        <f t="shared" si="1"/>
        <v>701298</v>
      </c>
      <c r="Z25" s="37">
        <f>+IF(X25&lt;&gt;0,+(Y25/X25)*100,0)</f>
        <v>-100</v>
      </c>
      <c r="AA25" s="38">
        <f>SUM(AA15:AA24)</f>
        <v>-2805189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273566710</v>
      </c>
      <c r="D26" s="29">
        <f>+D13+D25</f>
        <v>0</v>
      </c>
      <c r="E26" s="30">
        <f t="shared" si="2"/>
        <v>37113749</v>
      </c>
      <c r="F26" s="31">
        <f t="shared" si="2"/>
        <v>37113749</v>
      </c>
      <c r="G26" s="31">
        <f t="shared" si="2"/>
        <v>0</v>
      </c>
      <c r="H26" s="31">
        <f t="shared" si="2"/>
        <v>2579042</v>
      </c>
      <c r="I26" s="31">
        <f t="shared" si="2"/>
        <v>2743085</v>
      </c>
      <c r="J26" s="31">
        <f t="shared" si="2"/>
        <v>5322127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5322127</v>
      </c>
      <c r="X26" s="31">
        <f t="shared" si="2"/>
        <v>10648997</v>
      </c>
      <c r="Y26" s="31">
        <f t="shared" si="2"/>
        <v>-5326870</v>
      </c>
      <c r="Z26" s="32">
        <f>+IF(X26&lt;&gt;0,+(Y26/X26)*100,0)</f>
        <v>-50.02226970295888</v>
      </c>
      <c r="AA26" s="33">
        <f>+AA13+AA25</f>
        <v>37113749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>
        <v>-1704710</v>
      </c>
      <c r="I32" s="20">
        <v>3209661</v>
      </c>
      <c r="J32" s="20">
        <v>1504951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1504951</v>
      </c>
      <c r="X32" s="20"/>
      <c r="Y32" s="20">
        <v>1504951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-1704710</v>
      </c>
      <c r="I37" s="31">
        <f t="shared" si="3"/>
        <v>3209661</v>
      </c>
      <c r="J37" s="31">
        <f t="shared" si="3"/>
        <v>1504951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1504951</v>
      </c>
      <c r="X37" s="31">
        <f t="shared" si="3"/>
        <v>0</v>
      </c>
      <c r="Y37" s="31">
        <f t="shared" si="3"/>
        <v>1504951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-1704710</v>
      </c>
      <c r="I44" s="31">
        <f t="shared" si="5"/>
        <v>3209661</v>
      </c>
      <c r="J44" s="31">
        <f t="shared" si="5"/>
        <v>1504951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1504951</v>
      </c>
      <c r="X44" s="31">
        <f t="shared" si="5"/>
        <v>0</v>
      </c>
      <c r="Y44" s="31">
        <f t="shared" si="5"/>
        <v>1504951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273566710</v>
      </c>
      <c r="D45" s="42">
        <f t="shared" si="6"/>
        <v>0</v>
      </c>
      <c r="E45" s="43">
        <f t="shared" si="6"/>
        <v>37113749</v>
      </c>
      <c r="F45" s="44">
        <f t="shared" si="6"/>
        <v>37113749</v>
      </c>
      <c r="G45" s="44">
        <f t="shared" si="6"/>
        <v>0</v>
      </c>
      <c r="H45" s="44">
        <f t="shared" si="6"/>
        <v>4283752</v>
      </c>
      <c r="I45" s="44">
        <f t="shared" si="6"/>
        <v>-466576</v>
      </c>
      <c r="J45" s="44">
        <f t="shared" si="6"/>
        <v>3817176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3817176</v>
      </c>
      <c r="X45" s="44">
        <f t="shared" si="6"/>
        <v>10648997</v>
      </c>
      <c r="Y45" s="44">
        <f t="shared" si="6"/>
        <v>-6831821</v>
      </c>
      <c r="Z45" s="45">
        <f>+IF(X45&lt;&gt;0,+(Y45/X45)*100,0)</f>
        <v>-64.154595968052192</v>
      </c>
      <c r="AA45" s="46">
        <f>+AA26-AA44</f>
        <v>37113749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50600184</v>
      </c>
      <c r="F47" s="20">
        <v>50600184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13901311</v>
      </c>
      <c r="Y47" s="20">
        <v>-13901311</v>
      </c>
      <c r="Z47" s="47">
        <v>-100</v>
      </c>
      <c r="AA47" s="22">
        <v>50600184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50600184</v>
      </c>
      <c r="F50" s="52">
        <f t="shared" si="7"/>
        <v>50600184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13901311</v>
      </c>
      <c r="Y50" s="52">
        <f t="shared" si="7"/>
        <v>-13901311</v>
      </c>
      <c r="Z50" s="53">
        <f>+IF(X50&lt;&gt;0,+(Y50/X50)*100,0)</f>
        <v>-100</v>
      </c>
      <c r="AA50" s="54">
        <f>SUM(AA47:AA49)</f>
        <v>50600184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-17891049</v>
      </c>
      <c r="F6" s="20">
        <v>-17891049</v>
      </c>
      <c r="G6" s="20"/>
      <c r="H6" s="20">
        <v>-14696000</v>
      </c>
      <c r="I6" s="20">
        <v>-192630</v>
      </c>
      <c r="J6" s="20">
        <v>-14888630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-14888630</v>
      </c>
      <c r="X6" s="20">
        <v>-2980393</v>
      </c>
      <c r="Y6" s="20">
        <v>-11908237</v>
      </c>
      <c r="Z6" s="21">
        <v>399.55257578446867</v>
      </c>
      <c r="AA6" s="22">
        <v>-17891049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181675027</v>
      </c>
      <c r="F7" s="20">
        <v>181675027</v>
      </c>
      <c r="G7" s="20"/>
      <c r="H7" s="20">
        <v>148047615</v>
      </c>
      <c r="I7" s="20">
        <v>5548351</v>
      </c>
      <c r="J7" s="20">
        <v>153595966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153595966</v>
      </c>
      <c r="X7" s="20">
        <v>199359857</v>
      </c>
      <c r="Y7" s="20">
        <v>-45763891</v>
      </c>
      <c r="Z7" s="21">
        <v>-22.955419254739933</v>
      </c>
      <c r="AA7" s="22">
        <v>181675027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-4600</v>
      </c>
      <c r="J8" s="20">
        <v>-4600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-4600</v>
      </c>
      <c r="X8" s="20"/>
      <c r="Y8" s="20">
        <v>-4600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4006201</v>
      </c>
      <c r="F10" s="20">
        <v>4006201</v>
      </c>
      <c r="G10" s="20"/>
      <c r="H10" s="20">
        <v>-1048843</v>
      </c>
      <c r="I10" s="20"/>
      <c r="J10" s="20">
        <v>-1048843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-1048843</v>
      </c>
      <c r="X10" s="20">
        <v>4006201</v>
      </c>
      <c r="Y10" s="20">
        <v>-5055044</v>
      </c>
      <c r="Z10" s="21">
        <v>-126.18048869739687</v>
      </c>
      <c r="AA10" s="22">
        <v>4006201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>
        <v>2122735</v>
      </c>
      <c r="I11" s="24">
        <v>-159268</v>
      </c>
      <c r="J11" s="20">
        <v>1963467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1963467</v>
      </c>
      <c r="X11" s="20"/>
      <c r="Y11" s="24">
        <v>1963467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167790179</v>
      </c>
      <c r="F13" s="31">
        <f t="shared" si="0"/>
        <v>167790179</v>
      </c>
      <c r="G13" s="31">
        <f t="shared" si="0"/>
        <v>0</v>
      </c>
      <c r="H13" s="31">
        <f t="shared" si="0"/>
        <v>134425507</v>
      </c>
      <c r="I13" s="31">
        <f t="shared" si="0"/>
        <v>5191853</v>
      </c>
      <c r="J13" s="31">
        <f t="shared" si="0"/>
        <v>139617360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139617360</v>
      </c>
      <c r="X13" s="31">
        <f t="shared" si="0"/>
        <v>200385665</v>
      </c>
      <c r="Y13" s="31">
        <f t="shared" si="0"/>
        <v>-60768305</v>
      </c>
      <c r="Z13" s="32">
        <f>+IF(X13&lt;&gt;0,+(Y13/X13)*100,0)</f>
        <v>-30.325674743250719</v>
      </c>
      <c r="AA13" s="33">
        <f>SUM(AA6:AA12)</f>
        <v>167790179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-15919726</v>
      </c>
      <c r="F17" s="20">
        <v>-15919726</v>
      </c>
      <c r="G17" s="24"/>
      <c r="H17" s="24">
        <v>263802869</v>
      </c>
      <c r="I17" s="24"/>
      <c r="J17" s="20">
        <v>263802869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263802869</v>
      </c>
      <c r="X17" s="20">
        <v>-3979932</v>
      </c>
      <c r="Y17" s="24">
        <v>267782801</v>
      </c>
      <c r="Z17" s="25">
        <v>-6728.3260367262556</v>
      </c>
      <c r="AA17" s="26">
        <v>-15919726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-15919726</v>
      </c>
      <c r="F25" s="36">
        <f t="shared" si="1"/>
        <v>-15919726</v>
      </c>
      <c r="G25" s="36">
        <f t="shared" si="1"/>
        <v>0</v>
      </c>
      <c r="H25" s="36">
        <f t="shared" si="1"/>
        <v>263802869</v>
      </c>
      <c r="I25" s="36">
        <f t="shared" si="1"/>
        <v>0</v>
      </c>
      <c r="J25" s="36">
        <f t="shared" si="1"/>
        <v>263802869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263802869</v>
      </c>
      <c r="X25" s="36">
        <f t="shared" si="1"/>
        <v>-3979932</v>
      </c>
      <c r="Y25" s="36">
        <f t="shared" si="1"/>
        <v>267782801</v>
      </c>
      <c r="Z25" s="37">
        <f>+IF(X25&lt;&gt;0,+(Y25/X25)*100,0)</f>
        <v>-6728.3260367262556</v>
      </c>
      <c r="AA25" s="38">
        <f>SUM(AA15:AA24)</f>
        <v>-15919726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151870453</v>
      </c>
      <c r="F26" s="31">
        <f t="shared" si="2"/>
        <v>151870453</v>
      </c>
      <c r="G26" s="31">
        <f t="shared" si="2"/>
        <v>0</v>
      </c>
      <c r="H26" s="31">
        <f t="shared" si="2"/>
        <v>398228376</v>
      </c>
      <c r="I26" s="31">
        <f t="shared" si="2"/>
        <v>5191853</v>
      </c>
      <c r="J26" s="31">
        <f t="shared" si="2"/>
        <v>403420229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403420229</v>
      </c>
      <c r="X26" s="31">
        <f t="shared" si="2"/>
        <v>196405733</v>
      </c>
      <c r="Y26" s="31">
        <f t="shared" si="2"/>
        <v>207014496</v>
      </c>
      <c r="Z26" s="32">
        <f>+IF(X26&lt;&gt;0,+(Y26/X26)*100,0)</f>
        <v>105.40145281808041</v>
      </c>
      <c r="AA26" s="33">
        <f>+AA13+AA25</f>
        <v>151870453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>
        <v>653105</v>
      </c>
      <c r="I31" s="20">
        <v>10591</v>
      </c>
      <c r="J31" s="20">
        <v>663696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663696</v>
      </c>
      <c r="X31" s="20"/>
      <c r="Y31" s="20">
        <v>663696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-11676172</v>
      </c>
      <c r="F32" s="20">
        <v>-11676172</v>
      </c>
      <c r="G32" s="20"/>
      <c r="H32" s="20">
        <v>-16592796</v>
      </c>
      <c r="I32" s="20">
        <v>-1074368</v>
      </c>
      <c r="J32" s="20">
        <v>-17667164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-17667164</v>
      </c>
      <c r="X32" s="20">
        <v>-2504604</v>
      </c>
      <c r="Y32" s="20">
        <v>-15162560</v>
      </c>
      <c r="Z32" s="21">
        <v>605.3875183462136</v>
      </c>
      <c r="AA32" s="22">
        <v>-11676172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7462025</v>
      </c>
      <c r="I33" s="20"/>
      <c r="J33" s="20">
        <v>7462025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7462025</v>
      </c>
      <c r="X33" s="20">
        <v>1114560</v>
      </c>
      <c r="Y33" s="20">
        <v>6347465</v>
      </c>
      <c r="Z33" s="21">
        <v>569.50410924490382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3806520</v>
      </c>
      <c r="F35" s="20">
        <v>3806520</v>
      </c>
      <c r="G35" s="20"/>
      <c r="H35" s="20">
        <v>6130594</v>
      </c>
      <c r="I35" s="20">
        <v>303390</v>
      </c>
      <c r="J35" s="20">
        <v>6433984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6433984</v>
      </c>
      <c r="X35" s="20">
        <v>951630</v>
      </c>
      <c r="Y35" s="20">
        <v>5482354</v>
      </c>
      <c r="Z35" s="21">
        <v>576.10142597438085</v>
      </c>
      <c r="AA35" s="22">
        <v>3806520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-7869652</v>
      </c>
      <c r="F37" s="31">
        <f t="shared" si="3"/>
        <v>-7869652</v>
      </c>
      <c r="G37" s="31">
        <f t="shared" si="3"/>
        <v>0</v>
      </c>
      <c r="H37" s="31">
        <f t="shared" si="3"/>
        <v>-2347072</v>
      </c>
      <c r="I37" s="31">
        <f t="shared" si="3"/>
        <v>-760387</v>
      </c>
      <c r="J37" s="31">
        <f t="shared" si="3"/>
        <v>-3107459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-3107459</v>
      </c>
      <c r="X37" s="31">
        <f t="shared" si="3"/>
        <v>-438414</v>
      </c>
      <c r="Y37" s="31">
        <f t="shared" si="3"/>
        <v>-2669045</v>
      </c>
      <c r="Z37" s="32">
        <f>+IF(X37&lt;&gt;0,+(Y37/X37)*100,0)</f>
        <v>608.79556765979191</v>
      </c>
      <c r="AA37" s="33">
        <f>SUM(AA29:AA36)</f>
        <v>-7869652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-7869652</v>
      </c>
      <c r="F44" s="31">
        <f t="shared" si="5"/>
        <v>-7869652</v>
      </c>
      <c r="G44" s="31">
        <f t="shared" si="5"/>
        <v>0</v>
      </c>
      <c r="H44" s="31">
        <f t="shared" si="5"/>
        <v>-2347072</v>
      </c>
      <c r="I44" s="31">
        <f t="shared" si="5"/>
        <v>-760387</v>
      </c>
      <c r="J44" s="31">
        <f t="shared" si="5"/>
        <v>-3107459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-3107459</v>
      </c>
      <c r="X44" s="31">
        <f t="shared" si="5"/>
        <v>-438414</v>
      </c>
      <c r="Y44" s="31">
        <f t="shared" si="5"/>
        <v>-2669045</v>
      </c>
      <c r="Z44" s="32">
        <f>+IF(X44&lt;&gt;0,+(Y44/X44)*100,0)</f>
        <v>608.79556765979191</v>
      </c>
      <c r="AA44" s="33">
        <f>+AA37+AA43</f>
        <v>-7869652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159740105</v>
      </c>
      <c r="F45" s="44">
        <f t="shared" si="6"/>
        <v>159740105</v>
      </c>
      <c r="G45" s="44">
        <f t="shared" si="6"/>
        <v>0</v>
      </c>
      <c r="H45" s="44">
        <f t="shared" si="6"/>
        <v>400575448</v>
      </c>
      <c r="I45" s="44">
        <f t="shared" si="6"/>
        <v>5952240</v>
      </c>
      <c r="J45" s="44">
        <f t="shared" si="6"/>
        <v>406527688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406527688</v>
      </c>
      <c r="X45" s="44">
        <f t="shared" si="6"/>
        <v>196844147</v>
      </c>
      <c r="Y45" s="44">
        <f t="shared" si="6"/>
        <v>209683541</v>
      </c>
      <c r="Z45" s="45">
        <f>+IF(X45&lt;&gt;0,+(Y45/X45)*100,0)</f>
        <v>106.52261913583847</v>
      </c>
      <c r="AA45" s="46">
        <f>+AA26-AA44</f>
        <v>159740105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-49520906</v>
      </c>
      <c r="F47" s="20">
        <v>-49520906</v>
      </c>
      <c r="G47" s="20"/>
      <c r="H47" s="20">
        <v>94657798</v>
      </c>
      <c r="I47" s="20">
        <v>3951012</v>
      </c>
      <c r="J47" s="20">
        <v>98608810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98608810</v>
      </c>
      <c r="X47" s="20">
        <v>-12416863</v>
      </c>
      <c r="Y47" s="20">
        <v>111025673</v>
      </c>
      <c r="Z47" s="47">
        <v>-894.15235555067318</v>
      </c>
      <c r="AA47" s="22">
        <v>-49520906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-49520906</v>
      </c>
      <c r="F50" s="52">
        <f t="shared" si="7"/>
        <v>-49520906</v>
      </c>
      <c r="G50" s="52">
        <f t="shared" si="7"/>
        <v>0</v>
      </c>
      <c r="H50" s="52">
        <f t="shared" si="7"/>
        <v>94657798</v>
      </c>
      <c r="I50" s="52">
        <f t="shared" si="7"/>
        <v>3951012</v>
      </c>
      <c r="J50" s="52">
        <f t="shared" si="7"/>
        <v>98608810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98608810</v>
      </c>
      <c r="X50" s="52">
        <f t="shared" si="7"/>
        <v>-12416863</v>
      </c>
      <c r="Y50" s="52">
        <f t="shared" si="7"/>
        <v>111025673</v>
      </c>
      <c r="Z50" s="53">
        <f>+IF(X50&lt;&gt;0,+(Y50/X50)*100,0)</f>
        <v>-894.15235555067318</v>
      </c>
      <c r="AA50" s="54">
        <f>SUM(AA47:AA49)</f>
        <v>-49520906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239942461</v>
      </c>
      <c r="D7" s="18"/>
      <c r="E7" s="19">
        <v>117074962</v>
      </c>
      <c r="F7" s="20">
        <v>117074962</v>
      </c>
      <c r="G7" s="20">
        <v>398588432</v>
      </c>
      <c r="H7" s="20">
        <v>-134770842</v>
      </c>
      <c r="I7" s="20">
        <v>13066660</v>
      </c>
      <c r="J7" s="20">
        <v>276884250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276884250</v>
      </c>
      <c r="X7" s="20">
        <v>29268750</v>
      </c>
      <c r="Y7" s="20">
        <v>247615500</v>
      </c>
      <c r="Z7" s="21">
        <v>846.00640614990402</v>
      </c>
      <c r="AA7" s="22">
        <v>117074962</v>
      </c>
    </row>
    <row r="8" spans="1:27" x14ac:dyDescent="0.25">
      <c r="A8" s="23" t="s">
        <v>36</v>
      </c>
      <c r="B8" s="17" t="s">
        <v>32</v>
      </c>
      <c r="C8" s="18">
        <v>640764</v>
      </c>
      <c r="D8" s="18"/>
      <c r="E8" s="19"/>
      <c r="F8" s="20"/>
      <c r="G8" s="20">
        <v>703626</v>
      </c>
      <c r="H8" s="20">
        <v>51259</v>
      </c>
      <c r="I8" s="20">
        <v>54834</v>
      </c>
      <c r="J8" s="20">
        <v>809719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809719</v>
      </c>
      <c r="X8" s="20"/>
      <c r="Y8" s="20">
        <v>809719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1566100</v>
      </c>
      <c r="D10" s="18"/>
      <c r="E10" s="19">
        <v>402251</v>
      </c>
      <c r="F10" s="20">
        <v>402251</v>
      </c>
      <c r="G10" s="20">
        <v>-12215040</v>
      </c>
      <c r="H10" s="20">
        <v>11678328</v>
      </c>
      <c r="I10" s="20">
        <v>-1106169</v>
      </c>
      <c r="J10" s="20">
        <v>-1642881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-1642881</v>
      </c>
      <c r="X10" s="20">
        <v>100569</v>
      </c>
      <c r="Y10" s="20">
        <v>-1743450</v>
      </c>
      <c r="Z10" s="21">
        <v>-1733.5858962503355</v>
      </c>
      <c r="AA10" s="22">
        <v>402251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242149325</v>
      </c>
      <c r="D13" s="29">
        <f>SUM(D6:D12)</f>
        <v>0</v>
      </c>
      <c r="E13" s="30">
        <f t="shared" si="0"/>
        <v>117477213</v>
      </c>
      <c r="F13" s="31">
        <f t="shared" si="0"/>
        <v>117477213</v>
      </c>
      <c r="G13" s="31">
        <f t="shared" si="0"/>
        <v>387077018</v>
      </c>
      <c r="H13" s="31">
        <f t="shared" si="0"/>
        <v>-123041255</v>
      </c>
      <c r="I13" s="31">
        <f t="shared" si="0"/>
        <v>12015325</v>
      </c>
      <c r="J13" s="31">
        <f t="shared" si="0"/>
        <v>276051088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276051088</v>
      </c>
      <c r="X13" s="31">
        <f t="shared" si="0"/>
        <v>29369319</v>
      </c>
      <c r="Y13" s="31">
        <f t="shared" si="0"/>
        <v>246681769</v>
      </c>
      <c r="Z13" s="32">
        <f>+IF(X13&lt;&gt;0,+(Y13/X13)*100,0)</f>
        <v>839.93016317470631</v>
      </c>
      <c r="AA13" s="33">
        <f>SUM(AA6:AA12)</f>
        <v>117477213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377868108</v>
      </c>
      <c r="D17" s="18"/>
      <c r="E17" s="19">
        <v>551275787</v>
      </c>
      <c r="F17" s="20">
        <v>551275787</v>
      </c>
      <c r="G17" s="24">
        <v>400832160</v>
      </c>
      <c r="H17" s="24">
        <v>-22954500</v>
      </c>
      <c r="I17" s="24"/>
      <c r="J17" s="20">
        <v>377877660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377877660</v>
      </c>
      <c r="X17" s="20">
        <v>137818986</v>
      </c>
      <c r="Y17" s="24">
        <v>240058674</v>
      </c>
      <c r="Z17" s="25">
        <v>174.18403731398809</v>
      </c>
      <c r="AA17" s="26">
        <v>551275787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377868108</v>
      </c>
      <c r="D25" s="29">
        <f t="shared" ref="D25:Y25" si="1">SUM(D15:D24)</f>
        <v>0</v>
      </c>
      <c r="E25" s="35">
        <f t="shared" si="1"/>
        <v>551275787</v>
      </c>
      <c r="F25" s="36">
        <f t="shared" si="1"/>
        <v>551275787</v>
      </c>
      <c r="G25" s="36">
        <f t="shared" si="1"/>
        <v>400832160</v>
      </c>
      <c r="H25" s="36">
        <f t="shared" si="1"/>
        <v>-22954500</v>
      </c>
      <c r="I25" s="36">
        <f t="shared" si="1"/>
        <v>0</v>
      </c>
      <c r="J25" s="36">
        <f t="shared" si="1"/>
        <v>377877660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377877660</v>
      </c>
      <c r="X25" s="36">
        <f t="shared" si="1"/>
        <v>137818986</v>
      </c>
      <c r="Y25" s="36">
        <f t="shared" si="1"/>
        <v>240058674</v>
      </c>
      <c r="Z25" s="37">
        <f>+IF(X25&lt;&gt;0,+(Y25/X25)*100,0)</f>
        <v>174.18403731398809</v>
      </c>
      <c r="AA25" s="38">
        <f>SUM(AA15:AA24)</f>
        <v>551275787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620017433</v>
      </c>
      <c r="D26" s="29">
        <f>+D13+D25</f>
        <v>0</v>
      </c>
      <c r="E26" s="30">
        <f t="shared" si="2"/>
        <v>668753000</v>
      </c>
      <c r="F26" s="31">
        <f t="shared" si="2"/>
        <v>668753000</v>
      </c>
      <c r="G26" s="31">
        <f t="shared" si="2"/>
        <v>787909178</v>
      </c>
      <c r="H26" s="31">
        <f t="shared" si="2"/>
        <v>-145995755</v>
      </c>
      <c r="I26" s="31">
        <f t="shared" si="2"/>
        <v>12015325</v>
      </c>
      <c r="J26" s="31">
        <f t="shared" si="2"/>
        <v>653928748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653928748</v>
      </c>
      <c r="X26" s="31">
        <f t="shared" si="2"/>
        <v>167188305</v>
      </c>
      <c r="Y26" s="31">
        <f t="shared" si="2"/>
        <v>486740443</v>
      </c>
      <c r="Z26" s="32">
        <f>+IF(X26&lt;&gt;0,+(Y26/X26)*100,0)</f>
        <v>291.13306878731737</v>
      </c>
      <c r="AA26" s="33">
        <f>+AA13+AA25</f>
        <v>668753000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7208189</v>
      </c>
      <c r="D31" s="18"/>
      <c r="E31" s="19">
        <v>8686904</v>
      </c>
      <c r="F31" s="20">
        <v>8686904</v>
      </c>
      <c r="G31" s="20">
        <v>7221748</v>
      </c>
      <c r="H31" s="20">
        <v>56582</v>
      </c>
      <c r="I31" s="20">
        <v>17988</v>
      </c>
      <c r="J31" s="20">
        <v>7296318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7296318</v>
      </c>
      <c r="X31" s="20">
        <v>2171724</v>
      </c>
      <c r="Y31" s="20">
        <v>5124594</v>
      </c>
      <c r="Z31" s="21">
        <v>235.9689352790686</v>
      </c>
      <c r="AA31" s="22">
        <v>8686904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2305146</v>
      </c>
      <c r="D33" s="18"/>
      <c r="E33" s="19"/>
      <c r="F33" s="20"/>
      <c r="G33" s="20">
        <v>51706631</v>
      </c>
      <c r="H33" s="20">
        <v>-37979380</v>
      </c>
      <c r="I33" s="20">
        <v>9477434</v>
      </c>
      <c r="J33" s="20">
        <v>23204685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23204685</v>
      </c>
      <c r="X33" s="20"/>
      <c r="Y33" s="20">
        <v>23204685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72340744</v>
      </c>
      <c r="D35" s="18"/>
      <c r="E35" s="19">
        <v>-448485</v>
      </c>
      <c r="F35" s="20">
        <v>-448485</v>
      </c>
      <c r="G35" s="20">
        <v>73575233</v>
      </c>
      <c r="H35" s="20">
        <v>864854</v>
      </c>
      <c r="I35" s="20">
        <v>1207327</v>
      </c>
      <c r="J35" s="20">
        <v>75647414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75647414</v>
      </c>
      <c r="X35" s="20">
        <v>-112122</v>
      </c>
      <c r="Y35" s="20">
        <v>75759536</v>
      </c>
      <c r="Z35" s="21">
        <v>-67568.84108381941</v>
      </c>
      <c r="AA35" s="22">
        <v>-448485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81854079</v>
      </c>
      <c r="D37" s="29">
        <f t="shared" ref="D37:Y37" si="3">SUM(D29:D36)</f>
        <v>0</v>
      </c>
      <c r="E37" s="30">
        <f t="shared" si="3"/>
        <v>8238419</v>
      </c>
      <c r="F37" s="31">
        <f t="shared" si="3"/>
        <v>8238419</v>
      </c>
      <c r="G37" s="31">
        <f t="shared" si="3"/>
        <v>132503612</v>
      </c>
      <c r="H37" s="31">
        <f t="shared" si="3"/>
        <v>-37057944</v>
      </c>
      <c r="I37" s="31">
        <f t="shared" si="3"/>
        <v>10702749</v>
      </c>
      <c r="J37" s="31">
        <f t="shared" si="3"/>
        <v>106148417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106148417</v>
      </c>
      <c r="X37" s="31">
        <f t="shared" si="3"/>
        <v>2059602</v>
      </c>
      <c r="Y37" s="31">
        <f t="shared" si="3"/>
        <v>104088815</v>
      </c>
      <c r="Z37" s="32">
        <f>+IF(X37&lt;&gt;0,+(Y37/X37)*100,0)</f>
        <v>5053.8315169629859</v>
      </c>
      <c r="AA37" s="33">
        <f>SUM(AA29:AA36)</f>
        <v>8238419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81854079</v>
      </c>
      <c r="D44" s="29">
        <f>+D37+D43</f>
        <v>0</v>
      </c>
      <c r="E44" s="30">
        <f t="shared" si="5"/>
        <v>8238419</v>
      </c>
      <c r="F44" s="31">
        <f t="shared" si="5"/>
        <v>8238419</v>
      </c>
      <c r="G44" s="31">
        <f t="shared" si="5"/>
        <v>132503612</v>
      </c>
      <c r="H44" s="31">
        <f t="shared" si="5"/>
        <v>-37057944</v>
      </c>
      <c r="I44" s="31">
        <f t="shared" si="5"/>
        <v>10702749</v>
      </c>
      <c r="J44" s="31">
        <f t="shared" si="5"/>
        <v>106148417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106148417</v>
      </c>
      <c r="X44" s="31">
        <f t="shared" si="5"/>
        <v>2059602</v>
      </c>
      <c r="Y44" s="31">
        <f t="shared" si="5"/>
        <v>104088815</v>
      </c>
      <c r="Z44" s="32">
        <f>+IF(X44&lt;&gt;0,+(Y44/X44)*100,0)</f>
        <v>5053.8315169629859</v>
      </c>
      <c r="AA44" s="33">
        <f>+AA37+AA43</f>
        <v>8238419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538163354</v>
      </c>
      <c r="D45" s="42">
        <f t="shared" si="6"/>
        <v>0</v>
      </c>
      <c r="E45" s="43">
        <f t="shared" si="6"/>
        <v>660514581</v>
      </c>
      <c r="F45" s="44">
        <f t="shared" si="6"/>
        <v>660514581</v>
      </c>
      <c r="G45" s="44">
        <f t="shared" si="6"/>
        <v>655405566</v>
      </c>
      <c r="H45" s="44">
        <f t="shared" si="6"/>
        <v>-108937811</v>
      </c>
      <c r="I45" s="44">
        <f t="shared" si="6"/>
        <v>1312576</v>
      </c>
      <c r="J45" s="44">
        <f t="shared" si="6"/>
        <v>547780331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547780331</v>
      </c>
      <c r="X45" s="44">
        <f t="shared" si="6"/>
        <v>165128703</v>
      </c>
      <c r="Y45" s="44">
        <f t="shared" si="6"/>
        <v>382651628</v>
      </c>
      <c r="Z45" s="45">
        <f>+IF(X45&lt;&gt;0,+(Y45/X45)*100,0)</f>
        <v>231.7293244893954</v>
      </c>
      <c r="AA45" s="46">
        <f>+AA26-AA44</f>
        <v>660514581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275690920</v>
      </c>
      <c r="D47" s="18"/>
      <c r="E47" s="19">
        <v>174021521</v>
      </c>
      <c r="F47" s="20">
        <v>174021521</v>
      </c>
      <c r="G47" s="20">
        <v>297493617</v>
      </c>
      <c r="H47" s="20">
        <v>-86145974</v>
      </c>
      <c r="I47" s="20">
        <v>1117767</v>
      </c>
      <c r="J47" s="20">
        <v>212465410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212465410</v>
      </c>
      <c r="X47" s="20">
        <v>43505376</v>
      </c>
      <c r="Y47" s="20">
        <v>168960034</v>
      </c>
      <c r="Z47" s="47">
        <v>388.36587459903808</v>
      </c>
      <c r="AA47" s="22">
        <v>174021521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275690920</v>
      </c>
      <c r="D50" s="50">
        <f t="shared" ref="D50:Y50" si="7">SUM(D47:D49)</f>
        <v>0</v>
      </c>
      <c r="E50" s="51">
        <f t="shared" si="7"/>
        <v>174021521</v>
      </c>
      <c r="F50" s="52">
        <f t="shared" si="7"/>
        <v>174021521</v>
      </c>
      <c r="G50" s="52">
        <f t="shared" si="7"/>
        <v>297493617</v>
      </c>
      <c r="H50" s="52">
        <f t="shared" si="7"/>
        <v>-86145974</v>
      </c>
      <c r="I50" s="52">
        <f t="shared" si="7"/>
        <v>1117767</v>
      </c>
      <c r="J50" s="52">
        <f t="shared" si="7"/>
        <v>212465410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212465410</v>
      </c>
      <c r="X50" s="52">
        <f t="shared" si="7"/>
        <v>43505376</v>
      </c>
      <c r="Y50" s="52">
        <f t="shared" si="7"/>
        <v>168960034</v>
      </c>
      <c r="Z50" s="53">
        <f>+IF(X50&lt;&gt;0,+(Y50/X50)*100,0)</f>
        <v>388.36587459903808</v>
      </c>
      <c r="AA50" s="54">
        <f>SUM(AA47:AA49)</f>
        <v>174021521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15349511</v>
      </c>
      <c r="D7" s="18"/>
      <c r="E7" s="19">
        <v>-50646913</v>
      </c>
      <c r="F7" s="20">
        <v>-50646913</v>
      </c>
      <c r="G7" s="20">
        <v>93709495</v>
      </c>
      <c r="H7" s="20">
        <v>-82164801</v>
      </c>
      <c r="I7" s="20">
        <v>6386196</v>
      </c>
      <c r="J7" s="20">
        <v>17930890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17930890</v>
      </c>
      <c r="X7" s="20">
        <v>-12661713</v>
      </c>
      <c r="Y7" s="20">
        <v>30592603</v>
      </c>
      <c r="Z7" s="21">
        <v>-241.61504055572891</v>
      </c>
      <c r="AA7" s="22">
        <v>-50646913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211158</v>
      </c>
      <c r="D10" s="18"/>
      <c r="E10" s="19">
        <v>491267132</v>
      </c>
      <c r="F10" s="20">
        <v>491267132</v>
      </c>
      <c r="G10" s="20">
        <v>212647</v>
      </c>
      <c r="H10" s="20">
        <v>-211748</v>
      </c>
      <c r="I10" s="20">
        <v>211571</v>
      </c>
      <c r="J10" s="20">
        <v>212470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212470</v>
      </c>
      <c r="X10" s="20">
        <v>122816787</v>
      </c>
      <c r="Y10" s="20">
        <v>-122604317</v>
      </c>
      <c r="Z10" s="21">
        <v>-99.827002476461132</v>
      </c>
      <c r="AA10" s="22">
        <v>491267132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15560669</v>
      </c>
      <c r="D13" s="29">
        <f>SUM(D6:D12)</f>
        <v>0</v>
      </c>
      <c r="E13" s="30">
        <f t="shared" si="0"/>
        <v>440620219</v>
      </c>
      <c r="F13" s="31">
        <f t="shared" si="0"/>
        <v>440620219</v>
      </c>
      <c r="G13" s="31">
        <f t="shared" si="0"/>
        <v>93922142</v>
      </c>
      <c r="H13" s="31">
        <f t="shared" si="0"/>
        <v>-82376549</v>
      </c>
      <c r="I13" s="31">
        <f t="shared" si="0"/>
        <v>6597767</v>
      </c>
      <c r="J13" s="31">
        <f t="shared" si="0"/>
        <v>18143360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18143360</v>
      </c>
      <c r="X13" s="31">
        <f t="shared" si="0"/>
        <v>110155074</v>
      </c>
      <c r="Y13" s="31">
        <f t="shared" si="0"/>
        <v>-92011714</v>
      </c>
      <c r="Z13" s="32">
        <f>+IF(X13&lt;&gt;0,+(Y13/X13)*100,0)</f>
        <v>-83.529256219282274</v>
      </c>
      <c r="AA13" s="33">
        <f>SUM(AA6:AA12)</f>
        <v>440620219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61529493</v>
      </c>
      <c r="D17" s="18"/>
      <c r="E17" s="19">
        <v>181529515</v>
      </c>
      <c r="F17" s="20">
        <v>181529515</v>
      </c>
      <c r="G17" s="24">
        <v>83303330</v>
      </c>
      <c r="H17" s="24">
        <v>-76607388</v>
      </c>
      <c r="I17" s="24">
        <v>62156327</v>
      </c>
      <c r="J17" s="20">
        <v>68852269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68852269</v>
      </c>
      <c r="X17" s="20">
        <v>45382398</v>
      </c>
      <c r="Y17" s="24">
        <v>23469871</v>
      </c>
      <c r="Z17" s="25">
        <v>51.715801796106057</v>
      </c>
      <c r="AA17" s="26">
        <v>181529515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61529493</v>
      </c>
      <c r="D25" s="29">
        <f t="shared" ref="D25:Y25" si="1">SUM(D15:D24)</f>
        <v>0</v>
      </c>
      <c r="E25" s="35">
        <f t="shared" si="1"/>
        <v>181529515</v>
      </c>
      <c r="F25" s="36">
        <f t="shared" si="1"/>
        <v>181529515</v>
      </c>
      <c r="G25" s="36">
        <f t="shared" si="1"/>
        <v>83303330</v>
      </c>
      <c r="H25" s="36">
        <f t="shared" si="1"/>
        <v>-76607388</v>
      </c>
      <c r="I25" s="36">
        <f t="shared" si="1"/>
        <v>62156327</v>
      </c>
      <c r="J25" s="36">
        <f t="shared" si="1"/>
        <v>68852269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68852269</v>
      </c>
      <c r="X25" s="36">
        <f t="shared" si="1"/>
        <v>45382398</v>
      </c>
      <c r="Y25" s="36">
        <f t="shared" si="1"/>
        <v>23469871</v>
      </c>
      <c r="Z25" s="37">
        <f>+IF(X25&lt;&gt;0,+(Y25/X25)*100,0)</f>
        <v>51.715801796106057</v>
      </c>
      <c r="AA25" s="38">
        <f>SUM(AA15:AA24)</f>
        <v>181529515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77090162</v>
      </c>
      <c r="D26" s="29">
        <f>+D13+D25</f>
        <v>0</v>
      </c>
      <c r="E26" s="30">
        <f t="shared" si="2"/>
        <v>622149734</v>
      </c>
      <c r="F26" s="31">
        <f t="shared" si="2"/>
        <v>622149734</v>
      </c>
      <c r="G26" s="31">
        <f t="shared" si="2"/>
        <v>177225472</v>
      </c>
      <c r="H26" s="31">
        <f t="shared" si="2"/>
        <v>-158983937</v>
      </c>
      <c r="I26" s="31">
        <f t="shared" si="2"/>
        <v>68754094</v>
      </c>
      <c r="J26" s="31">
        <f t="shared" si="2"/>
        <v>86995629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86995629</v>
      </c>
      <c r="X26" s="31">
        <f t="shared" si="2"/>
        <v>155537472</v>
      </c>
      <c r="Y26" s="31">
        <f t="shared" si="2"/>
        <v>-68541843</v>
      </c>
      <c r="Z26" s="32">
        <f>+IF(X26&lt;&gt;0,+(Y26/X26)*100,0)</f>
        <v>-44.067736294440998</v>
      </c>
      <c r="AA26" s="33">
        <f>+AA13+AA25</f>
        <v>622149734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186479276</v>
      </c>
      <c r="D32" s="18"/>
      <c r="E32" s="19">
        <v>219956361</v>
      </c>
      <c r="F32" s="20">
        <v>219956361</v>
      </c>
      <c r="G32" s="20">
        <v>160795641</v>
      </c>
      <c r="H32" s="20">
        <v>-171852653</v>
      </c>
      <c r="I32" s="20">
        <v>186486936</v>
      </c>
      <c r="J32" s="20">
        <v>175429924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175429924</v>
      </c>
      <c r="X32" s="20">
        <v>54989082</v>
      </c>
      <c r="Y32" s="20">
        <v>120440842</v>
      </c>
      <c r="Z32" s="21">
        <v>219.0268279074017</v>
      </c>
      <c r="AA32" s="22">
        <v>219956361</v>
      </c>
    </row>
    <row r="33" spans="1:27" x14ac:dyDescent="0.25">
      <c r="A33" s="23" t="s">
        <v>60</v>
      </c>
      <c r="B33" s="17" t="s">
        <v>32</v>
      </c>
      <c r="C33" s="18">
        <v>5250000</v>
      </c>
      <c r="D33" s="18"/>
      <c r="E33" s="19">
        <v>5250000</v>
      </c>
      <c r="F33" s="20">
        <v>5250000</v>
      </c>
      <c r="G33" s="20">
        <v>5250000</v>
      </c>
      <c r="H33" s="20">
        <v>-5250000</v>
      </c>
      <c r="I33" s="20">
        <v>5250000</v>
      </c>
      <c r="J33" s="20">
        <v>5250000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5250000</v>
      </c>
      <c r="X33" s="20">
        <v>1312500</v>
      </c>
      <c r="Y33" s="20">
        <v>3937500</v>
      </c>
      <c r="Z33" s="21">
        <v>300</v>
      </c>
      <c r="AA33" s="22">
        <v>5250000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36733758</v>
      </c>
      <c r="D35" s="18"/>
      <c r="E35" s="19">
        <v>38635472</v>
      </c>
      <c r="F35" s="20">
        <v>38635472</v>
      </c>
      <c r="G35" s="20">
        <v>37405510</v>
      </c>
      <c r="H35" s="20">
        <v>-36503855</v>
      </c>
      <c r="I35" s="20">
        <v>23549090</v>
      </c>
      <c r="J35" s="20">
        <v>24450745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24450745</v>
      </c>
      <c r="X35" s="20">
        <v>9658866</v>
      </c>
      <c r="Y35" s="20">
        <v>14791879</v>
      </c>
      <c r="Z35" s="21">
        <v>153.14301906662749</v>
      </c>
      <c r="AA35" s="22">
        <v>38635472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228463034</v>
      </c>
      <c r="D37" s="29">
        <f t="shared" ref="D37:Y37" si="3">SUM(D29:D36)</f>
        <v>0</v>
      </c>
      <c r="E37" s="30">
        <f t="shared" si="3"/>
        <v>263841833</v>
      </c>
      <c r="F37" s="31">
        <f t="shared" si="3"/>
        <v>263841833</v>
      </c>
      <c r="G37" s="31">
        <f t="shared" si="3"/>
        <v>203451151</v>
      </c>
      <c r="H37" s="31">
        <f t="shared" si="3"/>
        <v>-213606508</v>
      </c>
      <c r="I37" s="31">
        <f t="shared" si="3"/>
        <v>215286026</v>
      </c>
      <c r="J37" s="31">
        <f t="shared" si="3"/>
        <v>205130669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205130669</v>
      </c>
      <c r="X37" s="31">
        <f t="shared" si="3"/>
        <v>65960448</v>
      </c>
      <c r="Y37" s="31">
        <f t="shared" si="3"/>
        <v>139170221</v>
      </c>
      <c r="Z37" s="32">
        <f>+IF(X37&lt;&gt;0,+(Y37/X37)*100,0)</f>
        <v>210.99041201175589</v>
      </c>
      <c r="AA37" s="33">
        <f>SUM(AA29:AA36)</f>
        <v>263841833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228463034</v>
      </c>
      <c r="D44" s="29">
        <f>+D37+D43</f>
        <v>0</v>
      </c>
      <c r="E44" s="30">
        <f t="shared" si="5"/>
        <v>263841833</v>
      </c>
      <c r="F44" s="31">
        <f t="shared" si="5"/>
        <v>263841833</v>
      </c>
      <c r="G44" s="31">
        <f t="shared" si="5"/>
        <v>203451151</v>
      </c>
      <c r="H44" s="31">
        <f t="shared" si="5"/>
        <v>-213606508</v>
      </c>
      <c r="I44" s="31">
        <f t="shared" si="5"/>
        <v>215286026</v>
      </c>
      <c r="J44" s="31">
        <f t="shared" si="5"/>
        <v>205130669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205130669</v>
      </c>
      <c r="X44" s="31">
        <f t="shared" si="5"/>
        <v>65960448</v>
      </c>
      <c r="Y44" s="31">
        <f t="shared" si="5"/>
        <v>139170221</v>
      </c>
      <c r="Z44" s="32">
        <f>+IF(X44&lt;&gt;0,+(Y44/X44)*100,0)</f>
        <v>210.99041201175589</v>
      </c>
      <c r="AA44" s="33">
        <f>+AA37+AA43</f>
        <v>263841833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-151372872</v>
      </c>
      <c r="D45" s="42">
        <f t="shared" si="6"/>
        <v>0</v>
      </c>
      <c r="E45" s="43">
        <f t="shared" si="6"/>
        <v>358307901</v>
      </c>
      <c r="F45" s="44">
        <f t="shared" si="6"/>
        <v>358307901</v>
      </c>
      <c r="G45" s="44">
        <f t="shared" si="6"/>
        <v>-26225679</v>
      </c>
      <c r="H45" s="44">
        <f t="shared" si="6"/>
        <v>54622571</v>
      </c>
      <c r="I45" s="44">
        <f t="shared" si="6"/>
        <v>-146531932</v>
      </c>
      <c r="J45" s="44">
        <f t="shared" si="6"/>
        <v>-118135040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-118135040</v>
      </c>
      <c r="X45" s="44">
        <f t="shared" si="6"/>
        <v>89577024</v>
      </c>
      <c r="Y45" s="44">
        <f t="shared" si="6"/>
        <v>-207712064</v>
      </c>
      <c r="Z45" s="45">
        <f>+IF(X45&lt;&gt;0,+(Y45/X45)*100,0)</f>
        <v>-231.88096090354597</v>
      </c>
      <c r="AA45" s="46">
        <f>+AA26-AA44</f>
        <v>358307901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303301959</v>
      </c>
      <c r="D47" s="18"/>
      <c r="E47" s="19">
        <v>258270130</v>
      </c>
      <c r="F47" s="20">
        <v>258270130</v>
      </c>
      <c r="G47" s="20">
        <v>374199782</v>
      </c>
      <c r="H47" s="20">
        <v>-361609987</v>
      </c>
      <c r="I47" s="20">
        <v>256484732</v>
      </c>
      <c r="J47" s="20">
        <v>269074527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269074527</v>
      </c>
      <c r="X47" s="20">
        <v>64567527</v>
      </c>
      <c r="Y47" s="20">
        <v>204507000</v>
      </c>
      <c r="Z47" s="47">
        <v>316.73351838301011</v>
      </c>
      <c r="AA47" s="22">
        <v>258270130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303301959</v>
      </c>
      <c r="D50" s="50">
        <f t="shared" ref="D50:Y50" si="7">SUM(D47:D49)</f>
        <v>0</v>
      </c>
      <c r="E50" s="51">
        <f t="shared" si="7"/>
        <v>258270130</v>
      </c>
      <c r="F50" s="52">
        <f t="shared" si="7"/>
        <v>258270130</v>
      </c>
      <c r="G50" s="52">
        <f t="shared" si="7"/>
        <v>374199782</v>
      </c>
      <c r="H50" s="52">
        <f t="shared" si="7"/>
        <v>-361609987</v>
      </c>
      <c r="I50" s="52">
        <f t="shared" si="7"/>
        <v>256484732</v>
      </c>
      <c r="J50" s="52">
        <f t="shared" si="7"/>
        <v>269074527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269074527</v>
      </c>
      <c r="X50" s="52">
        <f t="shared" si="7"/>
        <v>64567527</v>
      </c>
      <c r="Y50" s="52">
        <f t="shared" si="7"/>
        <v>204507000</v>
      </c>
      <c r="Z50" s="53">
        <f>+IF(X50&lt;&gt;0,+(Y50/X50)*100,0)</f>
        <v>316.73351838301011</v>
      </c>
      <c r="AA50" s="54">
        <f>SUM(AA47:AA49)</f>
        <v>258270130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329941685</v>
      </c>
      <c r="D7" s="18"/>
      <c r="E7" s="19">
        <v>188943240</v>
      </c>
      <c r="F7" s="20">
        <v>188943240</v>
      </c>
      <c r="G7" s="20">
        <v>347344905</v>
      </c>
      <c r="H7" s="20">
        <v>3574354</v>
      </c>
      <c r="I7" s="20">
        <v>29688329</v>
      </c>
      <c r="J7" s="20">
        <v>380607588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380607588</v>
      </c>
      <c r="X7" s="20">
        <v>47235819</v>
      </c>
      <c r="Y7" s="20">
        <v>333371769</v>
      </c>
      <c r="Z7" s="21">
        <v>705.76053524127531</v>
      </c>
      <c r="AA7" s="22">
        <v>188943240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913311</v>
      </c>
      <c r="D10" s="18"/>
      <c r="E10" s="19">
        <v>57122120</v>
      </c>
      <c r="F10" s="20">
        <v>57122120</v>
      </c>
      <c r="G10" s="20">
        <v>45632561</v>
      </c>
      <c r="H10" s="20">
        <v>-54288719</v>
      </c>
      <c r="I10" s="20">
        <v>-19102188</v>
      </c>
      <c r="J10" s="20">
        <v>-27758346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-27758346</v>
      </c>
      <c r="X10" s="20">
        <v>14280534</v>
      </c>
      <c r="Y10" s="20">
        <v>-42038880</v>
      </c>
      <c r="Z10" s="21">
        <v>-294.37890767950273</v>
      </c>
      <c r="AA10" s="22">
        <v>57122120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330854996</v>
      </c>
      <c r="D13" s="29">
        <f>SUM(D6:D12)</f>
        <v>0</v>
      </c>
      <c r="E13" s="30">
        <f t="shared" si="0"/>
        <v>246065360</v>
      </c>
      <c r="F13" s="31">
        <f t="shared" si="0"/>
        <v>246065360</v>
      </c>
      <c r="G13" s="31">
        <f t="shared" si="0"/>
        <v>392977466</v>
      </c>
      <c r="H13" s="31">
        <f t="shared" si="0"/>
        <v>-50714365</v>
      </c>
      <c r="I13" s="31">
        <f t="shared" si="0"/>
        <v>10586141</v>
      </c>
      <c r="J13" s="31">
        <f t="shared" si="0"/>
        <v>352849242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352849242</v>
      </c>
      <c r="X13" s="31">
        <f t="shared" si="0"/>
        <v>61516353</v>
      </c>
      <c r="Y13" s="31">
        <f t="shared" si="0"/>
        <v>291332889</v>
      </c>
      <c r="Z13" s="32">
        <f>+IF(X13&lt;&gt;0,+(Y13/X13)*100,0)</f>
        <v>473.58608693854143</v>
      </c>
      <c r="AA13" s="33">
        <f>SUM(AA6:AA12)</f>
        <v>246065360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179983006</v>
      </c>
      <c r="D17" s="18"/>
      <c r="E17" s="19">
        <v>366802865</v>
      </c>
      <c r="F17" s="20">
        <v>366802865</v>
      </c>
      <c r="G17" s="24">
        <v>397146063</v>
      </c>
      <c r="H17" s="24">
        <v>-214582715</v>
      </c>
      <c r="I17" s="24">
        <v>2557996</v>
      </c>
      <c r="J17" s="20">
        <v>185121344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185121344</v>
      </c>
      <c r="X17" s="20">
        <v>90308449</v>
      </c>
      <c r="Y17" s="24">
        <v>94812895</v>
      </c>
      <c r="Z17" s="25">
        <v>104.9878456001387</v>
      </c>
      <c r="AA17" s="26">
        <v>366802865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179983006</v>
      </c>
      <c r="D25" s="29">
        <f t="shared" ref="D25:Y25" si="1">SUM(D15:D24)</f>
        <v>0</v>
      </c>
      <c r="E25" s="35">
        <f t="shared" si="1"/>
        <v>366802865</v>
      </c>
      <c r="F25" s="36">
        <f t="shared" si="1"/>
        <v>366802865</v>
      </c>
      <c r="G25" s="36">
        <f t="shared" si="1"/>
        <v>397146063</v>
      </c>
      <c r="H25" s="36">
        <f t="shared" si="1"/>
        <v>-214582715</v>
      </c>
      <c r="I25" s="36">
        <f t="shared" si="1"/>
        <v>2557996</v>
      </c>
      <c r="J25" s="36">
        <f t="shared" si="1"/>
        <v>185121344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185121344</v>
      </c>
      <c r="X25" s="36">
        <f t="shared" si="1"/>
        <v>90308449</v>
      </c>
      <c r="Y25" s="36">
        <f t="shared" si="1"/>
        <v>94812895</v>
      </c>
      <c r="Z25" s="37">
        <f>+IF(X25&lt;&gt;0,+(Y25/X25)*100,0)</f>
        <v>104.9878456001387</v>
      </c>
      <c r="AA25" s="38">
        <f>SUM(AA15:AA24)</f>
        <v>366802865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510838002</v>
      </c>
      <c r="D26" s="29">
        <f>+D13+D25</f>
        <v>0</v>
      </c>
      <c r="E26" s="30">
        <f t="shared" si="2"/>
        <v>612868225</v>
      </c>
      <c r="F26" s="31">
        <f t="shared" si="2"/>
        <v>612868225</v>
      </c>
      <c r="G26" s="31">
        <f t="shared" si="2"/>
        <v>790123529</v>
      </c>
      <c r="H26" s="31">
        <f t="shared" si="2"/>
        <v>-265297080</v>
      </c>
      <c r="I26" s="31">
        <f t="shared" si="2"/>
        <v>13144137</v>
      </c>
      <c r="J26" s="31">
        <f t="shared" si="2"/>
        <v>537970586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537970586</v>
      </c>
      <c r="X26" s="31">
        <f t="shared" si="2"/>
        <v>151824802</v>
      </c>
      <c r="Y26" s="31">
        <f t="shared" si="2"/>
        <v>386145784</v>
      </c>
      <c r="Z26" s="32">
        <f>+IF(X26&lt;&gt;0,+(Y26/X26)*100,0)</f>
        <v>254.33643180381029</v>
      </c>
      <c r="AA26" s="33">
        <f>+AA13+AA25</f>
        <v>612868225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26377946</v>
      </c>
      <c r="D31" s="18"/>
      <c r="E31" s="19">
        <v>24045708</v>
      </c>
      <c r="F31" s="20">
        <v>24045708</v>
      </c>
      <c r="G31" s="20">
        <v>26588439</v>
      </c>
      <c r="H31" s="20">
        <v>79085</v>
      </c>
      <c r="I31" s="20">
        <v>145130</v>
      </c>
      <c r="J31" s="20">
        <v>26812654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26812654</v>
      </c>
      <c r="X31" s="20">
        <v>6011424</v>
      </c>
      <c r="Y31" s="20">
        <v>20801230</v>
      </c>
      <c r="Z31" s="21">
        <v>346.02832872876712</v>
      </c>
      <c r="AA31" s="22">
        <v>24045708</v>
      </c>
    </row>
    <row r="32" spans="1:27" x14ac:dyDescent="0.25">
      <c r="A32" s="23" t="s">
        <v>59</v>
      </c>
      <c r="B32" s="17" t="s">
        <v>32</v>
      </c>
      <c r="C32" s="18">
        <v>90007086</v>
      </c>
      <c r="D32" s="18"/>
      <c r="E32" s="19">
        <v>59558595</v>
      </c>
      <c r="F32" s="20">
        <v>59558595</v>
      </c>
      <c r="G32" s="20">
        <v>52451587</v>
      </c>
      <c r="H32" s="20">
        <v>24876179</v>
      </c>
      <c r="I32" s="20"/>
      <c r="J32" s="20">
        <v>77327766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77327766</v>
      </c>
      <c r="X32" s="20">
        <v>14889639</v>
      </c>
      <c r="Y32" s="20">
        <v>62438127</v>
      </c>
      <c r="Z32" s="21">
        <v>419.33942790688212</v>
      </c>
      <c r="AA32" s="22">
        <v>59558595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295371912</v>
      </c>
      <c r="D35" s="18"/>
      <c r="E35" s="19">
        <v>23985933</v>
      </c>
      <c r="F35" s="20">
        <v>23985933</v>
      </c>
      <c r="G35" s="20">
        <v>298236192</v>
      </c>
      <c r="H35" s="20">
        <v>1725036</v>
      </c>
      <c r="I35" s="20">
        <v>4437927</v>
      </c>
      <c r="J35" s="20">
        <v>304399155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304399155</v>
      </c>
      <c r="X35" s="20">
        <v>5996481</v>
      </c>
      <c r="Y35" s="20">
        <v>298402674</v>
      </c>
      <c r="Z35" s="21">
        <v>4976.2964978960163</v>
      </c>
      <c r="AA35" s="22">
        <v>23985933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411756944</v>
      </c>
      <c r="D37" s="29">
        <f t="shared" ref="D37:Y37" si="3">SUM(D29:D36)</f>
        <v>0</v>
      </c>
      <c r="E37" s="30">
        <f t="shared" si="3"/>
        <v>107590236</v>
      </c>
      <c r="F37" s="31">
        <f t="shared" si="3"/>
        <v>107590236</v>
      </c>
      <c r="G37" s="31">
        <f t="shared" si="3"/>
        <v>377276218</v>
      </c>
      <c r="H37" s="31">
        <f t="shared" si="3"/>
        <v>26680300</v>
      </c>
      <c r="I37" s="31">
        <f t="shared" si="3"/>
        <v>4583057</v>
      </c>
      <c r="J37" s="31">
        <f t="shared" si="3"/>
        <v>408539575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408539575</v>
      </c>
      <c r="X37" s="31">
        <f t="shared" si="3"/>
        <v>26897544</v>
      </c>
      <c r="Y37" s="31">
        <f t="shared" si="3"/>
        <v>381642031</v>
      </c>
      <c r="Z37" s="32">
        <f>+IF(X37&lt;&gt;0,+(Y37/X37)*100,0)</f>
        <v>1418.8731543668077</v>
      </c>
      <c r="AA37" s="33">
        <f>SUM(AA29:AA36)</f>
        <v>107590236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411756944</v>
      </c>
      <c r="D44" s="29">
        <f>+D37+D43</f>
        <v>0</v>
      </c>
      <c r="E44" s="30">
        <f t="shared" si="5"/>
        <v>107590236</v>
      </c>
      <c r="F44" s="31">
        <f t="shared" si="5"/>
        <v>107590236</v>
      </c>
      <c r="G44" s="31">
        <f t="shared" si="5"/>
        <v>377276218</v>
      </c>
      <c r="H44" s="31">
        <f t="shared" si="5"/>
        <v>26680300</v>
      </c>
      <c r="I44" s="31">
        <f t="shared" si="5"/>
        <v>4583057</v>
      </c>
      <c r="J44" s="31">
        <f t="shared" si="5"/>
        <v>408539575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408539575</v>
      </c>
      <c r="X44" s="31">
        <f t="shared" si="5"/>
        <v>26897544</v>
      </c>
      <c r="Y44" s="31">
        <f t="shared" si="5"/>
        <v>381642031</v>
      </c>
      <c r="Z44" s="32">
        <f>+IF(X44&lt;&gt;0,+(Y44/X44)*100,0)</f>
        <v>1418.8731543668077</v>
      </c>
      <c r="AA44" s="33">
        <f>+AA37+AA43</f>
        <v>107590236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99081058</v>
      </c>
      <c r="D45" s="42">
        <f t="shared" si="6"/>
        <v>0</v>
      </c>
      <c r="E45" s="43">
        <f t="shared" si="6"/>
        <v>505277989</v>
      </c>
      <c r="F45" s="44">
        <f t="shared" si="6"/>
        <v>505277989</v>
      </c>
      <c r="G45" s="44">
        <f t="shared" si="6"/>
        <v>412847311</v>
      </c>
      <c r="H45" s="44">
        <f t="shared" si="6"/>
        <v>-291977380</v>
      </c>
      <c r="I45" s="44">
        <f t="shared" si="6"/>
        <v>8561080</v>
      </c>
      <c r="J45" s="44">
        <f t="shared" si="6"/>
        <v>129431011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129431011</v>
      </c>
      <c r="X45" s="44">
        <f t="shared" si="6"/>
        <v>124927258</v>
      </c>
      <c r="Y45" s="44">
        <f t="shared" si="6"/>
        <v>4503753</v>
      </c>
      <c r="Z45" s="45">
        <f>+IF(X45&lt;&gt;0,+(Y45/X45)*100,0)</f>
        <v>3.6051003376701023</v>
      </c>
      <c r="AA45" s="46">
        <f>+AA26-AA44</f>
        <v>505277989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604376983</v>
      </c>
      <c r="D47" s="18"/>
      <c r="E47" s="19">
        <v>738455372</v>
      </c>
      <c r="F47" s="20">
        <v>738455372</v>
      </c>
      <c r="G47" s="20">
        <v>636543915</v>
      </c>
      <c r="H47" s="20">
        <v>-34799068</v>
      </c>
      <c r="I47" s="20">
        <v>26000753</v>
      </c>
      <c r="J47" s="20">
        <v>627745600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627745600</v>
      </c>
      <c r="X47" s="20">
        <v>184613838</v>
      </c>
      <c r="Y47" s="20">
        <v>443131762</v>
      </c>
      <c r="Z47" s="47">
        <v>240.03171528236146</v>
      </c>
      <c r="AA47" s="22">
        <v>738455372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604376983</v>
      </c>
      <c r="D50" s="50">
        <f t="shared" ref="D50:Y50" si="7">SUM(D47:D49)</f>
        <v>0</v>
      </c>
      <c r="E50" s="51">
        <f t="shared" si="7"/>
        <v>738455372</v>
      </c>
      <c r="F50" s="52">
        <f t="shared" si="7"/>
        <v>738455372</v>
      </c>
      <c r="G50" s="52">
        <f t="shared" si="7"/>
        <v>636543915</v>
      </c>
      <c r="H50" s="52">
        <f t="shared" si="7"/>
        <v>-34799068</v>
      </c>
      <c r="I50" s="52">
        <f t="shared" si="7"/>
        <v>26000753</v>
      </c>
      <c r="J50" s="52">
        <f t="shared" si="7"/>
        <v>627745600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627745600</v>
      </c>
      <c r="X50" s="52">
        <f t="shared" si="7"/>
        <v>184613838</v>
      </c>
      <c r="Y50" s="52">
        <f t="shared" si="7"/>
        <v>443131762</v>
      </c>
      <c r="Z50" s="53">
        <f>+IF(X50&lt;&gt;0,+(Y50/X50)*100,0)</f>
        <v>240.03171528236146</v>
      </c>
      <c r="AA50" s="54">
        <f>SUM(AA47:AA49)</f>
        <v>738455372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4892372</v>
      </c>
      <c r="D7" s="18"/>
      <c r="E7" s="19"/>
      <c r="F7" s="20"/>
      <c r="G7" s="20">
        <v>85845003</v>
      </c>
      <c r="H7" s="20">
        <v>-63894848</v>
      </c>
      <c r="I7" s="20">
        <v>6971230</v>
      </c>
      <c r="J7" s="20">
        <v>28921385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28921385</v>
      </c>
      <c r="X7" s="20"/>
      <c r="Y7" s="20">
        <v>28921385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786935</v>
      </c>
      <c r="D10" s="18"/>
      <c r="E10" s="19">
        <v>-4792072</v>
      </c>
      <c r="F10" s="20">
        <v>-4792072</v>
      </c>
      <c r="G10" s="20">
        <v>-81417491</v>
      </c>
      <c r="H10" s="20">
        <v>83126134</v>
      </c>
      <c r="I10" s="20"/>
      <c r="J10" s="20">
        <v>1708643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1708643</v>
      </c>
      <c r="X10" s="20">
        <v>-1198014</v>
      </c>
      <c r="Y10" s="20">
        <v>2906657</v>
      </c>
      <c r="Z10" s="21">
        <v>-242.62295766159662</v>
      </c>
      <c r="AA10" s="22">
        <v>-4792072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5679307</v>
      </c>
      <c r="D13" s="29">
        <f>SUM(D6:D12)</f>
        <v>0</v>
      </c>
      <c r="E13" s="30">
        <f t="shared" si="0"/>
        <v>-4792072</v>
      </c>
      <c r="F13" s="31">
        <f t="shared" si="0"/>
        <v>-4792072</v>
      </c>
      <c r="G13" s="31">
        <f t="shared" si="0"/>
        <v>4427512</v>
      </c>
      <c r="H13" s="31">
        <f t="shared" si="0"/>
        <v>19231286</v>
      </c>
      <c r="I13" s="31">
        <f t="shared" si="0"/>
        <v>6971230</v>
      </c>
      <c r="J13" s="31">
        <f t="shared" si="0"/>
        <v>30630028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30630028</v>
      </c>
      <c r="X13" s="31">
        <f t="shared" si="0"/>
        <v>-1198014</v>
      </c>
      <c r="Y13" s="31">
        <f t="shared" si="0"/>
        <v>31828042</v>
      </c>
      <c r="Z13" s="32">
        <f>+IF(X13&lt;&gt;0,+(Y13/X13)*100,0)</f>
        <v>-2656.7337276525982</v>
      </c>
      <c r="AA13" s="33">
        <f>SUM(AA6:AA12)</f>
        <v>-4792072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203614368</v>
      </c>
      <c r="D17" s="18"/>
      <c r="E17" s="19">
        <v>29992170</v>
      </c>
      <c r="F17" s="20">
        <v>29992170</v>
      </c>
      <c r="G17" s="24">
        <v>212498415</v>
      </c>
      <c r="H17" s="24">
        <v>-7817229</v>
      </c>
      <c r="I17" s="24">
        <v>224015</v>
      </c>
      <c r="J17" s="20">
        <v>204905201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204905201</v>
      </c>
      <c r="X17" s="20">
        <v>7498047</v>
      </c>
      <c r="Y17" s="24">
        <v>197407154</v>
      </c>
      <c r="Z17" s="25">
        <v>2632.7809628293876</v>
      </c>
      <c r="AA17" s="26">
        <v>29992170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203614368</v>
      </c>
      <c r="D25" s="29">
        <f t="shared" ref="D25:Y25" si="1">SUM(D15:D24)</f>
        <v>0</v>
      </c>
      <c r="E25" s="35">
        <f t="shared" si="1"/>
        <v>29992170</v>
      </c>
      <c r="F25" s="36">
        <f t="shared" si="1"/>
        <v>29992170</v>
      </c>
      <c r="G25" s="36">
        <f t="shared" si="1"/>
        <v>212498415</v>
      </c>
      <c r="H25" s="36">
        <f t="shared" si="1"/>
        <v>-7817229</v>
      </c>
      <c r="I25" s="36">
        <f t="shared" si="1"/>
        <v>224015</v>
      </c>
      <c r="J25" s="36">
        <f t="shared" si="1"/>
        <v>204905201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204905201</v>
      </c>
      <c r="X25" s="36">
        <f t="shared" si="1"/>
        <v>7498047</v>
      </c>
      <c r="Y25" s="36">
        <f t="shared" si="1"/>
        <v>197407154</v>
      </c>
      <c r="Z25" s="37">
        <f>+IF(X25&lt;&gt;0,+(Y25/X25)*100,0)</f>
        <v>2632.7809628293876</v>
      </c>
      <c r="AA25" s="38">
        <f>SUM(AA15:AA24)</f>
        <v>29992170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209293675</v>
      </c>
      <c r="D26" s="29">
        <f>+D13+D25</f>
        <v>0</v>
      </c>
      <c r="E26" s="30">
        <f t="shared" si="2"/>
        <v>25200098</v>
      </c>
      <c r="F26" s="31">
        <f t="shared" si="2"/>
        <v>25200098</v>
      </c>
      <c r="G26" s="31">
        <f t="shared" si="2"/>
        <v>216925927</v>
      </c>
      <c r="H26" s="31">
        <f t="shared" si="2"/>
        <v>11414057</v>
      </c>
      <c r="I26" s="31">
        <f t="shared" si="2"/>
        <v>7195245</v>
      </c>
      <c r="J26" s="31">
        <f t="shared" si="2"/>
        <v>235535229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235535229</v>
      </c>
      <c r="X26" s="31">
        <f t="shared" si="2"/>
        <v>6300033</v>
      </c>
      <c r="Y26" s="31">
        <f t="shared" si="2"/>
        <v>229235196</v>
      </c>
      <c r="Z26" s="32">
        <f>+IF(X26&lt;&gt;0,+(Y26/X26)*100,0)</f>
        <v>3638.6348452460488</v>
      </c>
      <c r="AA26" s="33">
        <f>+AA13+AA25</f>
        <v>25200098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82531</v>
      </c>
      <c r="D31" s="18"/>
      <c r="E31" s="19"/>
      <c r="F31" s="20"/>
      <c r="G31" s="20">
        <v>82531</v>
      </c>
      <c r="H31" s="20"/>
      <c r="I31" s="20"/>
      <c r="J31" s="20">
        <v>82531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82531</v>
      </c>
      <c r="X31" s="20"/>
      <c r="Y31" s="20">
        <v>82531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56321874</v>
      </c>
      <c r="D35" s="18"/>
      <c r="E35" s="19"/>
      <c r="F35" s="20"/>
      <c r="G35" s="20">
        <v>56925709</v>
      </c>
      <c r="H35" s="20">
        <v>809626</v>
      </c>
      <c r="I35" s="20">
        <v>516132</v>
      </c>
      <c r="J35" s="20">
        <v>58251467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58251467</v>
      </c>
      <c r="X35" s="20"/>
      <c r="Y35" s="20">
        <v>58251467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56404405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57008240</v>
      </c>
      <c r="H37" s="31">
        <f t="shared" si="3"/>
        <v>809626</v>
      </c>
      <c r="I37" s="31">
        <f t="shared" si="3"/>
        <v>516132</v>
      </c>
      <c r="J37" s="31">
        <f t="shared" si="3"/>
        <v>58333998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58333998</v>
      </c>
      <c r="X37" s="31">
        <f t="shared" si="3"/>
        <v>0</v>
      </c>
      <c r="Y37" s="31">
        <f t="shared" si="3"/>
        <v>58333998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56404405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57008240</v>
      </c>
      <c r="H44" s="31">
        <f t="shared" si="5"/>
        <v>809626</v>
      </c>
      <c r="I44" s="31">
        <f t="shared" si="5"/>
        <v>516132</v>
      </c>
      <c r="J44" s="31">
        <f t="shared" si="5"/>
        <v>58333998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58333998</v>
      </c>
      <c r="X44" s="31">
        <f t="shared" si="5"/>
        <v>0</v>
      </c>
      <c r="Y44" s="31">
        <f t="shared" si="5"/>
        <v>58333998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152889270</v>
      </c>
      <c r="D45" s="42">
        <f t="shared" si="6"/>
        <v>0</v>
      </c>
      <c r="E45" s="43">
        <f t="shared" si="6"/>
        <v>25200098</v>
      </c>
      <c r="F45" s="44">
        <f t="shared" si="6"/>
        <v>25200098</v>
      </c>
      <c r="G45" s="44">
        <f t="shared" si="6"/>
        <v>159917687</v>
      </c>
      <c r="H45" s="44">
        <f t="shared" si="6"/>
        <v>10604431</v>
      </c>
      <c r="I45" s="44">
        <f t="shared" si="6"/>
        <v>6679113</v>
      </c>
      <c r="J45" s="44">
        <f t="shared" si="6"/>
        <v>177201231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177201231</v>
      </c>
      <c r="X45" s="44">
        <f t="shared" si="6"/>
        <v>6300033</v>
      </c>
      <c r="Y45" s="44">
        <f t="shared" si="6"/>
        <v>170901198</v>
      </c>
      <c r="Z45" s="45">
        <f>+IF(X45&lt;&gt;0,+(Y45/X45)*100,0)</f>
        <v>2712.7032191736139</v>
      </c>
      <c r="AA45" s="46">
        <f>+AA26-AA44</f>
        <v>25200098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-77919696</v>
      </c>
      <c r="D47" s="18"/>
      <c r="E47" s="19">
        <v>90871732</v>
      </c>
      <c r="F47" s="20">
        <v>90871732</v>
      </c>
      <c r="G47" s="20">
        <v>-73714842</v>
      </c>
      <c r="H47" s="20">
        <v>-27058541</v>
      </c>
      <c r="I47" s="20">
        <v>2456449</v>
      </c>
      <c r="J47" s="20">
        <v>-98316934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-98316934</v>
      </c>
      <c r="X47" s="20">
        <v>22717932</v>
      </c>
      <c r="Y47" s="20">
        <v>-121034866</v>
      </c>
      <c r="Z47" s="47">
        <v>-532.77237558418608</v>
      </c>
      <c r="AA47" s="22">
        <v>90871732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-77919696</v>
      </c>
      <c r="D50" s="50">
        <f t="shared" ref="D50:Y50" si="7">SUM(D47:D49)</f>
        <v>0</v>
      </c>
      <c r="E50" s="51">
        <f t="shared" si="7"/>
        <v>90871732</v>
      </c>
      <c r="F50" s="52">
        <f t="shared" si="7"/>
        <v>90871732</v>
      </c>
      <c r="G50" s="52">
        <f t="shared" si="7"/>
        <v>-73714842</v>
      </c>
      <c r="H50" s="52">
        <f t="shared" si="7"/>
        <v>-27058541</v>
      </c>
      <c r="I50" s="52">
        <f t="shared" si="7"/>
        <v>2456449</v>
      </c>
      <c r="J50" s="52">
        <f t="shared" si="7"/>
        <v>-98316934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-98316934</v>
      </c>
      <c r="X50" s="52">
        <f t="shared" si="7"/>
        <v>22717932</v>
      </c>
      <c r="Y50" s="52">
        <f t="shared" si="7"/>
        <v>-121034866</v>
      </c>
      <c r="Z50" s="53">
        <f>+IF(X50&lt;&gt;0,+(Y50/X50)*100,0)</f>
        <v>-532.77237558418608</v>
      </c>
      <c r="AA50" s="54">
        <f>SUM(AA47:AA49)</f>
        <v>90871732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-484773841</v>
      </c>
      <c r="D6" s="18"/>
      <c r="E6" s="19">
        <v>714314559</v>
      </c>
      <c r="F6" s="20">
        <v>714314559</v>
      </c>
      <c r="G6" s="20">
        <v>-299409504</v>
      </c>
      <c r="H6" s="20">
        <v>-202045078</v>
      </c>
      <c r="I6" s="20">
        <v>-32424031</v>
      </c>
      <c r="J6" s="20">
        <v>-533878613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-533878613</v>
      </c>
      <c r="X6" s="20">
        <v>299983458</v>
      </c>
      <c r="Y6" s="20">
        <v>-833862071</v>
      </c>
      <c r="Z6" s="21">
        <v>-277.96935089667511</v>
      </c>
      <c r="AA6" s="22">
        <v>714314559</v>
      </c>
    </row>
    <row r="7" spans="1:27" x14ac:dyDescent="0.25">
      <c r="A7" s="23" t="s">
        <v>35</v>
      </c>
      <c r="B7" s="17" t="s">
        <v>32</v>
      </c>
      <c r="C7" s="18">
        <v>1926247030</v>
      </c>
      <c r="D7" s="18"/>
      <c r="E7" s="19">
        <v>2374770578</v>
      </c>
      <c r="F7" s="20">
        <v>2374770578</v>
      </c>
      <c r="G7" s="20">
        <v>3064475885</v>
      </c>
      <c r="H7" s="20">
        <v>-1973433551</v>
      </c>
      <c r="I7" s="20">
        <v>-205225779</v>
      </c>
      <c r="J7" s="20">
        <v>885816555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885816555</v>
      </c>
      <c r="X7" s="20">
        <v>872929435</v>
      </c>
      <c r="Y7" s="20">
        <v>12887120</v>
      </c>
      <c r="Z7" s="21">
        <v>1.4763071885644456</v>
      </c>
      <c r="AA7" s="22">
        <v>2374770578</v>
      </c>
    </row>
    <row r="8" spans="1:27" x14ac:dyDescent="0.25">
      <c r="A8" s="23" t="s">
        <v>36</v>
      </c>
      <c r="B8" s="17" t="s">
        <v>32</v>
      </c>
      <c r="C8" s="18">
        <v>25297962</v>
      </c>
      <c r="D8" s="18"/>
      <c r="E8" s="19">
        <v>11200176</v>
      </c>
      <c r="F8" s="20">
        <v>11200176</v>
      </c>
      <c r="G8" s="20">
        <v>25360824</v>
      </c>
      <c r="H8" s="20">
        <v>51259</v>
      </c>
      <c r="I8" s="20">
        <v>50234</v>
      </c>
      <c r="J8" s="20">
        <v>25462317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25462317</v>
      </c>
      <c r="X8" s="20">
        <v>6870523</v>
      </c>
      <c r="Y8" s="20">
        <v>18591794</v>
      </c>
      <c r="Z8" s="21">
        <v>270.60231077022814</v>
      </c>
      <c r="AA8" s="22">
        <v>11200176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-30519841</v>
      </c>
      <c r="D10" s="18"/>
      <c r="E10" s="19">
        <v>537617169</v>
      </c>
      <c r="F10" s="20">
        <v>537617169</v>
      </c>
      <c r="G10" s="20">
        <v>279258385</v>
      </c>
      <c r="H10" s="20">
        <v>-476644557</v>
      </c>
      <c r="I10" s="20">
        <v>-54703676</v>
      </c>
      <c r="J10" s="20">
        <v>-252089848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-252089848</v>
      </c>
      <c r="X10" s="20">
        <v>116919754</v>
      </c>
      <c r="Y10" s="20">
        <v>-369009602</v>
      </c>
      <c r="Z10" s="21">
        <v>-315.60928703288238</v>
      </c>
      <c r="AA10" s="22">
        <v>537617169</v>
      </c>
    </row>
    <row r="11" spans="1:27" x14ac:dyDescent="0.25">
      <c r="A11" s="23" t="s">
        <v>39</v>
      </c>
      <c r="B11" s="17" t="s">
        <v>32</v>
      </c>
      <c r="C11" s="18">
        <v>193037614</v>
      </c>
      <c r="D11" s="18"/>
      <c r="E11" s="19">
        <v>83556034</v>
      </c>
      <c r="F11" s="20">
        <v>83556034</v>
      </c>
      <c r="G11" s="24">
        <v>166490431</v>
      </c>
      <c r="H11" s="24">
        <v>40188723</v>
      </c>
      <c r="I11" s="24">
        <v>3593904</v>
      </c>
      <c r="J11" s="20">
        <v>210273058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210273058</v>
      </c>
      <c r="X11" s="20">
        <v>71629224</v>
      </c>
      <c r="Y11" s="24">
        <v>138643834</v>
      </c>
      <c r="Z11" s="25">
        <v>193.55763787138054</v>
      </c>
      <c r="AA11" s="26">
        <v>83556034</v>
      </c>
    </row>
    <row r="12" spans="1:27" x14ac:dyDescent="0.25">
      <c r="A12" s="23" t="s">
        <v>40</v>
      </c>
      <c r="B12" s="17" t="s">
        <v>32</v>
      </c>
      <c r="C12" s="18">
        <v>-14903506</v>
      </c>
      <c r="D12" s="18"/>
      <c r="E12" s="19">
        <v>-689299</v>
      </c>
      <c r="F12" s="20">
        <v>-689299</v>
      </c>
      <c r="G12" s="20">
        <v>-854551</v>
      </c>
      <c r="H12" s="20">
        <v>-14048955</v>
      </c>
      <c r="I12" s="20"/>
      <c r="J12" s="20">
        <v>-14903506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-14903506</v>
      </c>
      <c r="X12" s="20">
        <v>-689299</v>
      </c>
      <c r="Y12" s="20">
        <v>-14214207</v>
      </c>
      <c r="Z12" s="21">
        <v>2062.1249994559689</v>
      </c>
      <c r="AA12" s="22">
        <v>-689299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1614385418</v>
      </c>
      <c r="D13" s="29">
        <f>SUM(D6:D12)</f>
        <v>0</v>
      </c>
      <c r="E13" s="30">
        <f t="shared" si="0"/>
        <v>3720769217</v>
      </c>
      <c r="F13" s="31">
        <f t="shared" si="0"/>
        <v>3720769217</v>
      </c>
      <c r="G13" s="31">
        <f t="shared" si="0"/>
        <v>3235321470</v>
      </c>
      <c r="H13" s="31">
        <f t="shared" si="0"/>
        <v>-2625932159</v>
      </c>
      <c r="I13" s="31">
        <f t="shared" si="0"/>
        <v>-288709348</v>
      </c>
      <c r="J13" s="31">
        <f t="shared" si="0"/>
        <v>320679963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320679963</v>
      </c>
      <c r="X13" s="31">
        <f t="shared" si="0"/>
        <v>1367643095</v>
      </c>
      <c r="Y13" s="31">
        <f t="shared" si="0"/>
        <v>-1046963132</v>
      </c>
      <c r="Z13" s="32">
        <f>+IF(X13&lt;&gt;0,+(Y13/X13)*100,0)</f>
        <v>-76.552364855101317</v>
      </c>
      <c r="AA13" s="33">
        <f>SUM(AA6:AA12)</f>
        <v>3720769217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-2057300</v>
      </c>
      <c r="D16" s="18"/>
      <c r="E16" s="19"/>
      <c r="F16" s="20"/>
      <c r="G16" s="20">
        <v>-2057300</v>
      </c>
      <c r="H16" s="20"/>
      <c r="I16" s="20"/>
      <c r="J16" s="20">
        <v>-2057300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-2057300</v>
      </c>
      <c r="X16" s="20"/>
      <c r="Y16" s="20">
        <v>-2057300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5450816245</v>
      </c>
      <c r="D17" s="18"/>
      <c r="E17" s="19">
        <v>4930842390</v>
      </c>
      <c r="F17" s="20">
        <v>4930842390</v>
      </c>
      <c r="G17" s="24">
        <v>4118767315</v>
      </c>
      <c r="H17" s="24">
        <v>444110601</v>
      </c>
      <c r="I17" s="24">
        <v>758650299</v>
      </c>
      <c r="J17" s="20">
        <v>5321528215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5321528215</v>
      </c>
      <c r="X17" s="20">
        <v>2480336743</v>
      </c>
      <c r="Y17" s="24">
        <v>2841191472</v>
      </c>
      <c r="Z17" s="25">
        <v>114.54861844942641</v>
      </c>
      <c r="AA17" s="26">
        <v>4930842390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>
        <v>-90000</v>
      </c>
      <c r="I21" s="20">
        <v>90000</v>
      </c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5448758945</v>
      </c>
      <c r="D25" s="29">
        <f t="shared" ref="D25:Y25" si="1">SUM(D15:D24)</f>
        <v>0</v>
      </c>
      <c r="E25" s="35">
        <f t="shared" si="1"/>
        <v>4930842390</v>
      </c>
      <c r="F25" s="36">
        <f t="shared" si="1"/>
        <v>4930842390</v>
      </c>
      <c r="G25" s="36">
        <f t="shared" si="1"/>
        <v>4116710015</v>
      </c>
      <c r="H25" s="36">
        <f t="shared" si="1"/>
        <v>444020601</v>
      </c>
      <c r="I25" s="36">
        <f t="shared" si="1"/>
        <v>758740299</v>
      </c>
      <c r="J25" s="36">
        <f t="shared" si="1"/>
        <v>5319470915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5319470915</v>
      </c>
      <c r="X25" s="36">
        <f t="shared" si="1"/>
        <v>2480336743</v>
      </c>
      <c r="Y25" s="36">
        <f t="shared" si="1"/>
        <v>2839134172</v>
      </c>
      <c r="Z25" s="37">
        <f>+IF(X25&lt;&gt;0,+(Y25/X25)*100,0)</f>
        <v>114.46567406674102</v>
      </c>
      <c r="AA25" s="38">
        <f>SUM(AA15:AA24)</f>
        <v>4930842390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7063144363</v>
      </c>
      <c r="D26" s="29">
        <f>+D13+D25</f>
        <v>0</v>
      </c>
      <c r="E26" s="30">
        <f t="shared" si="2"/>
        <v>8651611607</v>
      </c>
      <c r="F26" s="31">
        <f t="shared" si="2"/>
        <v>8651611607</v>
      </c>
      <c r="G26" s="31">
        <f t="shared" si="2"/>
        <v>7352031485</v>
      </c>
      <c r="H26" s="31">
        <f t="shared" si="2"/>
        <v>-2181911558</v>
      </c>
      <c r="I26" s="31">
        <f t="shared" si="2"/>
        <v>470030951</v>
      </c>
      <c r="J26" s="31">
        <f t="shared" si="2"/>
        <v>5640150878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5640150878</v>
      </c>
      <c r="X26" s="31">
        <f t="shared" si="2"/>
        <v>3847979838</v>
      </c>
      <c r="Y26" s="31">
        <f t="shared" si="2"/>
        <v>1792171040</v>
      </c>
      <c r="Z26" s="32">
        <f>+IF(X26&lt;&gt;0,+(Y26/X26)*100,0)</f>
        <v>46.57433550721219</v>
      </c>
      <c r="AA26" s="33">
        <f>+AA13+AA25</f>
        <v>8651611607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52378</v>
      </c>
      <c r="D30" s="18"/>
      <c r="E30" s="19"/>
      <c r="F30" s="20"/>
      <c r="G30" s="20">
        <v>76912</v>
      </c>
      <c r="H30" s="20"/>
      <c r="I30" s="20"/>
      <c r="J30" s="20">
        <v>76912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76912</v>
      </c>
      <c r="X30" s="20"/>
      <c r="Y30" s="20">
        <v>76912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118409747</v>
      </c>
      <c r="D31" s="18"/>
      <c r="E31" s="19">
        <v>34741263</v>
      </c>
      <c r="F31" s="20">
        <v>34741263</v>
      </c>
      <c r="G31" s="20">
        <v>121077892</v>
      </c>
      <c r="H31" s="20">
        <v>753351</v>
      </c>
      <c r="I31" s="20">
        <v>-1374736</v>
      </c>
      <c r="J31" s="20">
        <v>120456507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120456507</v>
      </c>
      <c r="X31" s="20">
        <v>9344205</v>
      </c>
      <c r="Y31" s="20">
        <v>111112302</v>
      </c>
      <c r="Z31" s="21">
        <v>1189.1038563473296</v>
      </c>
      <c r="AA31" s="22">
        <v>34741263</v>
      </c>
    </row>
    <row r="32" spans="1:27" x14ac:dyDescent="0.25">
      <c r="A32" s="23" t="s">
        <v>59</v>
      </c>
      <c r="B32" s="17" t="s">
        <v>32</v>
      </c>
      <c r="C32" s="18">
        <v>458871995</v>
      </c>
      <c r="D32" s="18"/>
      <c r="E32" s="19">
        <v>1014237647</v>
      </c>
      <c r="F32" s="20">
        <v>1014237647</v>
      </c>
      <c r="G32" s="20">
        <v>-511107188</v>
      </c>
      <c r="H32" s="20">
        <v>97239596</v>
      </c>
      <c r="I32" s="20">
        <v>211636986</v>
      </c>
      <c r="J32" s="20">
        <v>-202230606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-202230606</v>
      </c>
      <c r="X32" s="20">
        <v>524343394</v>
      </c>
      <c r="Y32" s="20">
        <v>-726574000</v>
      </c>
      <c r="Z32" s="21">
        <v>-138.56835202161429</v>
      </c>
      <c r="AA32" s="22">
        <v>1014237647</v>
      </c>
    </row>
    <row r="33" spans="1:27" x14ac:dyDescent="0.25">
      <c r="A33" s="23" t="s">
        <v>60</v>
      </c>
      <c r="B33" s="17" t="s">
        <v>32</v>
      </c>
      <c r="C33" s="18">
        <v>12379282</v>
      </c>
      <c r="D33" s="18"/>
      <c r="E33" s="19">
        <v>192954199</v>
      </c>
      <c r="F33" s="20">
        <v>192954199</v>
      </c>
      <c r="G33" s="20">
        <v>62787683</v>
      </c>
      <c r="H33" s="20">
        <v>-112857983</v>
      </c>
      <c r="I33" s="20">
        <v>7654426</v>
      </c>
      <c r="J33" s="20">
        <v>-42415874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-42415874</v>
      </c>
      <c r="X33" s="20">
        <v>60134023</v>
      </c>
      <c r="Y33" s="20">
        <v>-102549897</v>
      </c>
      <c r="Z33" s="21">
        <v>-170.53556686204081</v>
      </c>
      <c r="AA33" s="22">
        <v>192954199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923226230</v>
      </c>
      <c r="D35" s="18"/>
      <c r="E35" s="19">
        <v>197650216</v>
      </c>
      <c r="F35" s="20">
        <v>197650216</v>
      </c>
      <c r="G35" s="20">
        <v>972538639</v>
      </c>
      <c r="H35" s="20">
        <v>23489263</v>
      </c>
      <c r="I35" s="20">
        <v>-29883014</v>
      </c>
      <c r="J35" s="20">
        <v>966144888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966144888</v>
      </c>
      <c r="X35" s="20">
        <v>81528497</v>
      </c>
      <c r="Y35" s="20">
        <v>884616391</v>
      </c>
      <c r="Z35" s="21">
        <v>1085.0394936141163</v>
      </c>
      <c r="AA35" s="22">
        <v>197650216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1512939632</v>
      </c>
      <c r="D37" s="29">
        <f t="shared" ref="D37:Y37" si="3">SUM(D29:D36)</f>
        <v>0</v>
      </c>
      <c r="E37" s="30">
        <f t="shared" si="3"/>
        <v>1439583325</v>
      </c>
      <c r="F37" s="31">
        <f t="shared" si="3"/>
        <v>1439583325</v>
      </c>
      <c r="G37" s="31">
        <f t="shared" si="3"/>
        <v>645373938</v>
      </c>
      <c r="H37" s="31">
        <f t="shared" si="3"/>
        <v>8624227</v>
      </c>
      <c r="I37" s="31">
        <f t="shared" si="3"/>
        <v>188033662</v>
      </c>
      <c r="J37" s="31">
        <f t="shared" si="3"/>
        <v>842031827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842031827</v>
      </c>
      <c r="X37" s="31">
        <f t="shared" si="3"/>
        <v>675350119</v>
      </c>
      <c r="Y37" s="31">
        <f t="shared" si="3"/>
        <v>166681708</v>
      </c>
      <c r="Z37" s="32">
        <f>+IF(X37&lt;&gt;0,+(Y37/X37)*100,0)</f>
        <v>24.680784575385555</v>
      </c>
      <c r="AA37" s="33">
        <f>SUM(AA29:AA36)</f>
        <v>1439583325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51376</v>
      </c>
      <c r="D39" s="18"/>
      <c r="E39" s="19"/>
      <c r="F39" s="20"/>
      <c r="G39" s="20">
        <v>74059</v>
      </c>
      <c r="H39" s="20"/>
      <c r="I39" s="20"/>
      <c r="J39" s="20">
        <v>74059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74059</v>
      </c>
      <c r="X39" s="20"/>
      <c r="Y39" s="20">
        <v>74059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51376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74059</v>
      </c>
      <c r="H43" s="36">
        <f t="shared" si="4"/>
        <v>0</v>
      </c>
      <c r="I43" s="36">
        <f t="shared" si="4"/>
        <v>0</v>
      </c>
      <c r="J43" s="36">
        <f t="shared" si="4"/>
        <v>74059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74059</v>
      </c>
      <c r="X43" s="36">
        <f t="shared" si="4"/>
        <v>0</v>
      </c>
      <c r="Y43" s="36">
        <f t="shared" si="4"/>
        <v>74059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1512991008</v>
      </c>
      <c r="D44" s="29">
        <f>+D37+D43</f>
        <v>0</v>
      </c>
      <c r="E44" s="30">
        <f t="shared" si="5"/>
        <v>1439583325</v>
      </c>
      <c r="F44" s="31">
        <f t="shared" si="5"/>
        <v>1439583325</v>
      </c>
      <c r="G44" s="31">
        <f t="shared" si="5"/>
        <v>645447997</v>
      </c>
      <c r="H44" s="31">
        <f t="shared" si="5"/>
        <v>8624227</v>
      </c>
      <c r="I44" s="31">
        <f t="shared" si="5"/>
        <v>188033662</v>
      </c>
      <c r="J44" s="31">
        <f t="shared" si="5"/>
        <v>842105886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842105886</v>
      </c>
      <c r="X44" s="31">
        <f t="shared" si="5"/>
        <v>675350119</v>
      </c>
      <c r="Y44" s="31">
        <f t="shared" si="5"/>
        <v>166755767</v>
      </c>
      <c r="Z44" s="32">
        <f>+IF(X44&lt;&gt;0,+(Y44/X44)*100,0)</f>
        <v>24.691750591073784</v>
      </c>
      <c r="AA44" s="33">
        <f>+AA37+AA43</f>
        <v>1439583325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5550153355</v>
      </c>
      <c r="D45" s="42">
        <f t="shared" si="6"/>
        <v>0</v>
      </c>
      <c r="E45" s="43">
        <f t="shared" si="6"/>
        <v>7212028282</v>
      </c>
      <c r="F45" s="44">
        <f t="shared" si="6"/>
        <v>7212028282</v>
      </c>
      <c r="G45" s="44">
        <f t="shared" si="6"/>
        <v>6706583488</v>
      </c>
      <c r="H45" s="44">
        <f t="shared" si="6"/>
        <v>-2190535785</v>
      </c>
      <c r="I45" s="44">
        <f t="shared" si="6"/>
        <v>281997289</v>
      </c>
      <c r="J45" s="44">
        <f t="shared" si="6"/>
        <v>4798044992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4798044992</v>
      </c>
      <c r="X45" s="44">
        <f t="shared" si="6"/>
        <v>3172629719</v>
      </c>
      <c r="Y45" s="44">
        <f t="shared" si="6"/>
        <v>1625415273</v>
      </c>
      <c r="Z45" s="45">
        <f>+IF(X45&lt;&gt;0,+(Y45/X45)*100,0)</f>
        <v>51.232429150677071</v>
      </c>
      <c r="AA45" s="46">
        <f>+AA26-AA44</f>
        <v>7212028282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-2647886658</v>
      </c>
      <c r="D47" s="18"/>
      <c r="E47" s="19">
        <v>-3934831383</v>
      </c>
      <c r="F47" s="20">
        <v>-3934831383</v>
      </c>
      <c r="G47" s="20">
        <v>-1822921316</v>
      </c>
      <c r="H47" s="20">
        <v>-2638110397</v>
      </c>
      <c r="I47" s="20">
        <v>-207483004</v>
      </c>
      <c r="J47" s="20">
        <v>-4668514717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-4668514717</v>
      </c>
      <c r="X47" s="20">
        <v>-898719713</v>
      </c>
      <c r="Y47" s="20">
        <v>-3769795004</v>
      </c>
      <c r="Z47" s="47">
        <v>419.46281465398323</v>
      </c>
      <c r="AA47" s="22">
        <v>-3934831383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-2647886658</v>
      </c>
      <c r="D50" s="50">
        <f t="shared" ref="D50:Y50" si="7">SUM(D47:D49)</f>
        <v>0</v>
      </c>
      <c r="E50" s="51">
        <f t="shared" si="7"/>
        <v>-3934831383</v>
      </c>
      <c r="F50" s="52">
        <f t="shared" si="7"/>
        <v>-3934831383</v>
      </c>
      <c r="G50" s="52">
        <f t="shared" si="7"/>
        <v>-1822921316</v>
      </c>
      <c r="H50" s="52">
        <f t="shared" si="7"/>
        <v>-2638110397</v>
      </c>
      <c r="I50" s="52">
        <f t="shared" si="7"/>
        <v>-207483004</v>
      </c>
      <c r="J50" s="52">
        <f t="shared" si="7"/>
        <v>-4668514717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-4668514717</v>
      </c>
      <c r="X50" s="52">
        <f t="shared" si="7"/>
        <v>-898719713</v>
      </c>
      <c r="Y50" s="52">
        <f t="shared" si="7"/>
        <v>-3769795004</v>
      </c>
      <c r="Z50" s="53">
        <f>+IF(X50&lt;&gt;0,+(Y50/X50)*100,0)</f>
        <v>419.46281465398323</v>
      </c>
      <c r="AA50" s="54">
        <f>SUM(AA47:AA49)</f>
        <v>-3934831383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5906556-0122-4D78-9977-0A51C56C5D7D}"/>
</file>

<file path=customXml/itemProps2.xml><?xml version="1.0" encoding="utf-8"?>
<ds:datastoreItem xmlns:ds="http://schemas.openxmlformats.org/officeDocument/2006/customXml" ds:itemID="{9F8A4E28-12D3-428C-9089-F3F599F1726F}"/>
</file>

<file path=customXml/itemProps3.xml><?xml version="1.0" encoding="utf-8"?>
<ds:datastoreItem xmlns:ds="http://schemas.openxmlformats.org/officeDocument/2006/customXml" ds:itemID="{535B5DFF-A991-4AF6-B151-27BC012B1F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Summary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2025-11-07T11:27:29Z</dcterms:created>
  <dcterms:modified xsi:type="dcterms:W3CDTF">2025-11-07T11:29:28Z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